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\XL СМР\"/>
    </mc:Choice>
  </mc:AlternateContent>
  <bookViews>
    <workbookView xWindow="0" yWindow="0" windowWidth="28800" windowHeight="12000"/>
  </bookViews>
  <sheets>
    <sheet name="КА" sheetId="1" r:id="rId1"/>
  </sheets>
  <definedNames>
    <definedName name="_xlnm.Print_Area" localSheetId="0">КА!$A$1:$R$173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1" i="1" l="1"/>
  <c r="D135" i="1" l="1"/>
  <c r="H149" i="1"/>
  <c r="G152" i="1" l="1"/>
  <c r="G133" i="1"/>
  <c r="H132" i="1"/>
  <c r="H102" i="1"/>
  <c r="H98" i="1" l="1"/>
  <c r="H95" i="1"/>
  <c r="O63" i="1"/>
  <c r="N63" i="1"/>
  <c r="O60" i="1"/>
  <c r="N60" i="1"/>
  <c r="O36" i="1"/>
  <c r="O39" i="1" s="1"/>
  <c r="O42" i="1" s="1"/>
  <c r="O45" i="1" s="1"/>
  <c r="O48" i="1" s="1"/>
  <c r="O51" i="1" s="1"/>
  <c r="O54" i="1" s="1"/>
  <c r="N36" i="1"/>
  <c r="N39" i="1" s="1"/>
  <c r="N42" i="1" s="1"/>
  <c r="N45" i="1" s="1"/>
  <c r="N48" i="1" s="1"/>
  <c r="N51" i="1" s="1"/>
  <c r="N54" i="1" s="1"/>
  <c r="H148" i="1" l="1"/>
  <c r="H147" i="1"/>
  <c r="J97" i="1" l="1"/>
  <c r="G97" i="1"/>
  <c r="R153" i="1"/>
  <c r="R160" i="1"/>
  <c r="R161" i="1"/>
  <c r="H172" i="1"/>
  <c r="H125" i="1"/>
  <c r="H124" i="1"/>
  <c r="H158" i="1"/>
  <c r="H157" i="1"/>
  <c r="H155" i="1"/>
  <c r="H154" i="1"/>
  <c r="H164" i="1"/>
  <c r="H23" i="1"/>
  <c r="H146" i="1"/>
  <c r="N131" i="1"/>
  <c r="N137" i="1" s="1"/>
  <c r="N140" i="1" s="1"/>
  <c r="N143" i="1" s="1"/>
  <c r="O131" i="1"/>
  <c r="O137" i="1" s="1"/>
  <c r="O140" i="1" s="1"/>
  <c r="Q131" i="1"/>
  <c r="Q137" i="1" s="1"/>
  <c r="Q140" i="1" s="1"/>
  <c r="R131" i="1"/>
  <c r="R137" i="1" s="1"/>
  <c r="R140" i="1" s="1"/>
  <c r="M131" i="1"/>
  <c r="M137" i="1" s="1"/>
  <c r="M140" i="1" s="1"/>
  <c r="R146" i="1" l="1"/>
  <c r="R152" i="1" s="1"/>
  <c r="R158" i="1" s="1"/>
  <c r="R164" i="1" s="1"/>
  <c r="R170" i="1" s="1"/>
  <c r="R143" i="1"/>
  <c r="M143" i="1"/>
  <c r="M146" i="1"/>
  <c r="Q143" i="1"/>
  <c r="Q146" i="1"/>
  <c r="Q152" i="1" s="1"/>
  <c r="O143" i="1"/>
  <c r="O146" i="1"/>
  <c r="N146" i="1"/>
  <c r="H170" i="1"/>
  <c r="H134" i="1"/>
  <c r="H122" i="1"/>
  <c r="N122" i="1"/>
  <c r="N134" i="1" s="1"/>
  <c r="O122" i="1"/>
  <c r="O134" i="1" s="1"/>
  <c r="Q122" i="1"/>
  <c r="Q134" i="1" s="1"/>
  <c r="R122" i="1"/>
  <c r="R134" i="1" s="1"/>
  <c r="M122" i="1"/>
  <c r="M134" i="1" s="1"/>
  <c r="H119" i="1"/>
  <c r="J10" i="1" l="1"/>
  <c r="J11" i="1"/>
  <c r="J12" i="1"/>
  <c r="J13" i="1"/>
  <c r="J14" i="1"/>
  <c r="J15" i="1"/>
  <c r="J16" i="1"/>
  <c r="J17" i="1"/>
  <c r="J18" i="1"/>
  <c r="J19" i="1"/>
  <c r="J20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9" i="1"/>
  <c r="J40" i="1"/>
  <c r="J42" i="1"/>
  <c r="J43" i="1"/>
  <c r="J45" i="1"/>
  <c r="J46" i="1"/>
  <c r="J48" i="1"/>
  <c r="J49" i="1"/>
  <c r="J51" i="1"/>
  <c r="J52" i="1"/>
  <c r="J54" i="1"/>
  <c r="J55" i="1"/>
  <c r="J57" i="1"/>
  <c r="J58" i="1"/>
  <c r="J60" i="1"/>
  <c r="J61" i="1"/>
  <c r="J63" i="1"/>
  <c r="J64" i="1"/>
  <c r="J66" i="1"/>
  <c r="J67" i="1"/>
  <c r="J69" i="1"/>
  <c r="J70" i="1"/>
  <c r="J72" i="1"/>
  <c r="J73" i="1"/>
  <c r="J75" i="1"/>
  <c r="J76" i="1"/>
  <c r="J78" i="1"/>
  <c r="J79" i="1"/>
  <c r="J81" i="1"/>
  <c r="J82" i="1"/>
  <c r="J84" i="1"/>
  <c r="J85" i="1"/>
  <c r="J87" i="1"/>
  <c r="J88" i="1"/>
  <c r="J90" i="1"/>
  <c r="J91" i="1"/>
  <c r="J93" i="1"/>
  <c r="J94" i="1"/>
  <c r="J95" i="1"/>
  <c r="J96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9" i="1"/>
  <c r="J120" i="1"/>
  <c r="J122" i="1"/>
  <c r="J123" i="1"/>
  <c r="J124" i="1"/>
  <c r="J125" i="1"/>
  <c r="J126" i="1"/>
  <c r="J128" i="1"/>
  <c r="J129" i="1"/>
  <c r="J131" i="1"/>
  <c r="J134" i="1"/>
  <c r="J135" i="1"/>
  <c r="J137" i="1"/>
  <c r="J138" i="1"/>
  <c r="J140" i="1"/>
  <c r="J141" i="1"/>
  <c r="J143" i="1"/>
  <c r="J144" i="1"/>
  <c r="J146" i="1"/>
  <c r="J147" i="1"/>
  <c r="J148" i="1"/>
  <c r="J149" i="1"/>
  <c r="J150" i="1"/>
  <c r="J152" i="1"/>
  <c r="J154" i="1"/>
  <c r="J157" i="1"/>
  <c r="J158" i="1"/>
  <c r="J164" i="1"/>
  <c r="J170" i="1"/>
  <c r="J171" i="1"/>
  <c r="J172" i="1"/>
  <c r="J173" i="1"/>
  <c r="J9" i="1"/>
  <c r="H167" i="1" l="1"/>
  <c r="J167" i="1" s="1"/>
  <c r="H166" i="1"/>
  <c r="J166" i="1" s="1"/>
  <c r="H165" i="1"/>
  <c r="J165" i="1" s="1"/>
  <c r="H163" i="1"/>
  <c r="J163" i="1" s="1"/>
  <c r="H162" i="1"/>
  <c r="J162" i="1" s="1"/>
  <c r="J161" i="1"/>
  <c r="H159" i="1"/>
  <c r="J159" i="1" s="1"/>
  <c r="H22" i="1" l="1"/>
  <c r="J22" i="1" s="1"/>
  <c r="H21" i="1"/>
  <c r="J21" i="1" s="1"/>
  <c r="H169" i="1" l="1"/>
  <c r="J169" i="1" s="1"/>
  <c r="H151" i="1"/>
  <c r="J151" i="1" s="1"/>
  <c r="H145" i="1"/>
  <c r="J145" i="1" s="1"/>
  <c r="H142" i="1"/>
  <c r="J142" i="1" s="1"/>
  <c r="H139" i="1"/>
  <c r="J139" i="1" s="1"/>
  <c r="H136" i="1"/>
  <c r="J136" i="1" s="1"/>
  <c r="H133" i="1"/>
  <c r="J133" i="1" s="1"/>
  <c r="H130" i="1"/>
  <c r="J130" i="1" s="1"/>
  <c r="H127" i="1"/>
  <c r="J127" i="1" s="1"/>
  <c r="N121" i="1"/>
  <c r="N127" i="1" s="1"/>
  <c r="N130" i="1" s="1"/>
  <c r="O121" i="1"/>
  <c r="O127" i="1" s="1"/>
  <c r="O130" i="1" s="1"/>
  <c r="Q121" i="1"/>
  <c r="Q127" i="1" s="1"/>
  <c r="Q130" i="1" s="1"/>
  <c r="R121" i="1"/>
  <c r="R127" i="1" s="1"/>
  <c r="R130" i="1" s="1"/>
  <c r="M121" i="1"/>
  <c r="M127" i="1" s="1"/>
  <c r="M130" i="1" s="1"/>
  <c r="H121" i="1"/>
  <c r="J121" i="1" s="1"/>
  <c r="H118" i="1"/>
  <c r="J118" i="1" s="1"/>
  <c r="Q153" i="1"/>
  <c r="M153" i="1"/>
  <c r="H153" i="1"/>
  <c r="J153" i="1" s="1"/>
  <c r="H156" i="1"/>
  <c r="J156" i="1" s="1"/>
  <c r="M133" i="1" l="1"/>
  <c r="M136" i="1"/>
  <c r="M139" i="1" s="1"/>
  <c r="M142" i="1" s="1"/>
  <c r="M145" i="1" s="1"/>
  <c r="M169" i="1" s="1"/>
  <c r="Q136" i="1"/>
  <c r="Q139" i="1" s="1"/>
  <c r="Q142" i="1" s="1"/>
  <c r="Q145" i="1" s="1"/>
  <c r="Q151" i="1" s="1"/>
  <c r="Q169" i="1" s="1"/>
  <c r="Q133" i="1"/>
  <c r="N136" i="1"/>
  <c r="N139" i="1" s="1"/>
  <c r="N142" i="1" s="1"/>
  <c r="N145" i="1" s="1"/>
  <c r="N169" i="1" s="1"/>
  <c r="N133" i="1"/>
  <c r="O133" i="1"/>
  <c r="O136" i="1"/>
  <c r="O139" i="1" s="1"/>
  <c r="O142" i="1" s="1"/>
  <c r="O145" i="1" s="1"/>
  <c r="O169" i="1" s="1"/>
  <c r="R136" i="1"/>
  <c r="R139" i="1" s="1"/>
  <c r="R142" i="1" s="1"/>
  <c r="R145" i="1" s="1"/>
  <c r="R151" i="1" s="1"/>
  <c r="R157" i="1" s="1"/>
  <c r="R163" i="1" s="1"/>
  <c r="R169" i="1" s="1"/>
  <c r="R133" i="1"/>
  <c r="H168" i="1"/>
  <c r="J168" i="1" s="1"/>
  <c r="J132" i="1"/>
  <c r="N120" i="1"/>
  <c r="N126" i="1" s="1"/>
  <c r="N129" i="1" s="1"/>
  <c r="N132" i="1" s="1"/>
  <c r="N135" i="1" s="1"/>
  <c r="N138" i="1" s="1"/>
  <c r="N141" i="1" s="1"/>
  <c r="N144" i="1" s="1"/>
  <c r="N168" i="1" s="1"/>
  <c r="O120" i="1"/>
  <c r="O126" i="1" s="1"/>
  <c r="O129" i="1" s="1"/>
  <c r="O132" i="1" s="1"/>
  <c r="O135" i="1" s="1"/>
  <c r="O138" i="1" s="1"/>
  <c r="Q120" i="1"/>
  <c r="Q126" i="1" s="1"/>
  <c r="Q129" i="1" s="1"/>
  <c r="Q132" i="1" s="1"/>
  <c r="Q135" i="1" s="1"/>
  <c r="Q138" i="1" s="1"/>
  <c r="Q141" i="1" s="1"/>
  <c r="Q144" i="1" s="1"/>
  <c r="Q150" i="1" s="1"/>
  <c r="Q168" i="1" s="1"/>
  <c r="R120" i="1"/>
  <c r="R129" i="1" s="1"/>
  <c r="R132" i="1" s="1"/>
  <c r="R135" i="1" s="1"/>
  <c r="R138" i="1" s="1"/>
  <c r="R141" i="1" s="1"/>
  <c r="R144" i="1" s="1"/>
  <c r="R150" i="1" s="1"/>
  <c r="R156" i="1" s="1"/>
  <c r="R162" i="1" s="1"/>
  <c r="R168" i="1" s="1"/>
  <c r="M120" i="1"/>
  <c r="M126" i="1" s="1"/>
  <c r="M129" i="1" s="1"/>
  <c r="O144" i="1" l="1"/>
  <c r="O168" i="1" s="1"/>
  <c r="O141" i="1"/>
  <c r="M132" i="1"/>
  <c r="M135" i="1" s="1"/>
  <c r="M138" i="1" s="1"/>
  <c r="M141" i="1" s="1"/>
  <c r="M144" i="1" s="1"/>
  <c r="M168" i="1" s="1"/>
  <c r="D173" i="1"/>
  <c r="D172" i="1"/>
  <c r="D171" i="1"/>
  <c r="D170" i="1"/>
  <c r="D169" i="1"/>
  <c r="D168" i="1"/>
  <c r="D163" i="1"/>
  <c r="D164" i="1"/>
  <c r="D162" i="1"/>
  <c r="D160" i="1"/>
  <c r="D161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G173" i="1"/>
  <c r="G171" i="1"/>
  <c r="G168" i="1"/>
  <c r="D139" i="1"/>
  <c r="D140" i="1"/>
  <c r="D138" i="1"/>
  <c r="D136" i="1"/>
  <c r="D137" i="1"/>
  <c r="G150" i="1" l="1"/>
  <c r="H92" i="1" l="1"/>
  <c r="J92" i="1" s="1"/>
  <c r="H89" i="1"/>
  <c r="J89" i="1" s="1"/>
  <c r="H86" i="1"/>
  <c r="J86" i="1" s="1"/>
  <c r="H83" i="1"/>
  <c r="J83" i="1" s="1"/>
  <c r="H80" i="1"/>
  <c r="J80" i="1" s="1"/>
  <c r="H77" i="1"/>
  <c r="J77" i="1" s="1"/>
  <c r="H74" i="1"/>
  <c r="J74" i="1" s="1"/>
  <c r="H71" i="1"/>
  <c r="J71" i="1" s="1"/>
  <c r="G72" i="1"/>
  <c r="H68" i="1"/>
  <c r="J68" i="1" s="1"/>
  <c r="H65" i="1"/>
  <c r="J65" i="1" s="1"/>
  <c r="H62" i="1"/>
  <c r="J62" i="1" s="1"/>
  <c r="H59" i="1"/>
  <c r="J59" i="1" s="1"/>
  <c r="H56" i="1"/>
  <c r="J56" i="1" s="1"/>
  <c r="H53" i="1"/>
  <c r="J53" i="1" s="1"/>
  <c r="H50" i="1"/>
  <c r="J50" i="1" s="1"/>
  <c r="G146" i="1"/>
  <c r="G144" i="1"/>
  <c r="G140" i="1"/>
  <c r="G138" i="1"/>
  <c r="G132" i="1"/>
  <c r="G128" i="1"/>
  <c r="G126" i="1"/>
  <c r="G120" i="1"/>
  <c r="G110" i="1"/>
  <c r="G109" i="1"/>
  <c r="G108" i="1"/>
  <c r="G104" i="1"/>
  <c r="G103" i="1"/>
  <c r="G94" i="1"/>
  <c r="G93" i="1"/>
  <c r="G88" i="1"/>
  <c r="G87" i="1"/>
  <c r="G82" i="1"/>
  <c r="G81" i="1"/>
  <c r="G75" i="1"/>
  <c r="G76" i="1"/>
  <c r="G70" i="1"/>
  <c r="G69" i="1"/>
  <c r="G64" i="1"/>
  <c r="G63" i="1"/>
  <c r="G58" i="1"/>
  <c r="G57" i="1"/>
  <c r="G149" i="1"/>
  <c r="G143" i="1"/>
  <c r="G141" i="1"/>
  <c r="G137" i="1"/>
  <c r="G135" i="1"/>
  <c r="G131" i="1"/>
  <c r="G129" i="1"/>
  <c r="G123" i="1"/>
  <c r="G117" i="1"/>
  <c r="G107" i="1"/>
  <c r="G106" i="1"/>
  <c r="G105" i="1"/>
  <c r="G101" i="1"/>
  <c r="G100" i="1"/>
  <c r="G99" i="1"/>
  <c r="G96" i="1"/>
  <c r="G91" i="1"/>
  <c r="G90" i="1"/>
  <c r="G85" i="1"/>
  <c r="G84" i="1"/>
  <c r="G79" i="1"/>
  <c r="G78" i="1"/>
  <c r="G73" i="1"/>
  <c r="G52" i="1"/>
  <c r="G51" i="1"/>
  <c r="G67" i="1"/>
  <c r="G66" i="1"/>
  <c r="G61" i="1"/>
  <c r="G60" i="1"/>
  <c r="G55" i="1"/>
  <c r="G54" i="1"/>
  <c r="G49" i="1"/>
  <c r="G48" i="1"/>
  <c r="H47" i="1"/>
  <c r="J47" i="1" s="1"/>
  <c r="H44" i="1"/>
  <c r="J44" i="1" s="1"/>
  <c r="G41" i="1"/>
  <c r="H41" i="1" s="1"/>
  <c r="J41" i="1" s="1"/>
  <c r="H38" i="1"/>
  <c r="J38" i="1" s="1"/>
  <c r="H35" i="1"/>
  <c r="J35" i="1" s="1"/>
  <c r="G46" i="1"/>
  <c r="G43" i="1"/>
  <c r="G40" i="1"/>
  <c r="G37" i="1"/>
  <c r="G34" i="1"/>
  <c r="G45" i="1"/>
  <c r="G42" i="1"/>
  <c r="G39" i="1"/>
  <c r="G36" i="1"/>
  <c r="G33" i="1"/>
  <c r="J155" i="1"/>
  <c r="H160" i="1"/>
  <c r="J160" i="1" s="1"/>
</calcChain>
</file>

<file path=xl/sharedStrings.xml><?xml version="1.0" encoding="utf-8"?>
<sst xmlns="http://schemas.openxmlformats.org/spreadsheetml/2006/main" count="1246" uniqueCount="210">
  <si>
    <t>Код строительного ресурса</t>
  </si>
  <si>
    <t>Стоимость перевозки без НДС в руб. за ед. изм.</t>
  </si>
  <si>
    <t>Квартал</t>
  </si>
  <si>
    <t>Год</t>
  </si>
  <si>
    <t>КПП организации</t>
  </si>
  <si>
    <t>ИНН организации</t>
  </si>
  <si>
    <t>Наименование строительного ресурса, затрат</t>
  </si>
  <si>
    <t>шт</t>
  </si>
  <si>
    <t>№
пп</t>
  </si>
  <si>
    <t>Полное наименование строительного ресурса,
затрат в обосновывающем документе</t>
  </si>
  <si>
    <t>Ед. изм.</t>
  </si>
  <si>
    <t>Ед. изм. строительного ресурса, затрат в
обосновывающем документе</t>
  </si>
  <si>
    <t>Текущая отпускная цена за ед. изм. в
обосновывающем документе с НДС в руб.</t>
  </si>
  <si>
    <t>Текущая отпускная цена за ед. изм. без НДС в
руб. в соответствии с графой 5</t>
  </si>
  <si>
    <t>Сметная цена без НДС в руб. за ед. изм.</t>
  </si>
  <si>
    <t>Наименование производителя/поставщика</t>
  </si>
  <si>
    <t>Гиперссылка на веб-сайт
производителя/поставщика</t>
  </si>
  <si>
    <t>Населенный пункт расположения склада
производителя/поставщика</t>
  </si>
  <si>
    <t>Статус организации (производитель
(1)/Поставщик (2)</t>
  </si>
  <si>
    <t>Провод СИП3 1х50</t>
  </si>
  <si>
    <t>Провод СИП3 1х70</t>
  </si>
  <si>
    <t>Провод СИП2 3х50+1х54,6</t>
  </si>
  <si>
    <t>Провод СИП2 3х70+1х70</t>
  </si>
  <si>
    <t>Провод СИП2 3х95+1х95</t>
  </si>
  <si>
    <t>Провод СИП4 2х16</t>
  </si>
  <si>
    <t>Провод СИП4 4х16</t>
  </si>
  <si>
    <t>Трансформатор силовой ТМГ 100/10/0,4</t>
  </si>
  <si>
    <t>Трансформатор силовой ТМГ 40/10/0,4</t>
  </si>
  <si>
    <t>Трансформатор силовой ТМГ 63/10/0,4</t>
  </si>
  <si>
    <t>Трансформатор силовой ТМГ 160/10/0,4</t>
  </si>
  <si>
    <t>Трансформатор силовой ТМГ 250/10/0,4</t>
  </si>
  <si>
    <t>Трансформатор силовой ТМГ 400/10/0,4</t>
  </si>
  <si>
    <t>Трансформатор силовой ТМГ 630/10/0,4</t>
  </si>
  <si>
    <t>Трансформатор силовой ТМГ 1000/10/0,4</t>
  </si>
  <si>
    <t>м</t>
  </si>
  <si>
    <t>ООО "ВАЙЕР"</t>
  </si>
  <si>
    <t>г. Благовещенск</t>
  </si>
  <si>
    <t>ООО "Техэнергоресурс"</t>
  </si>
  <si>
    <t>г. Хабаровск</t>
  </si>
  <si>
    <t>ООО "Элкор"</t>
  </si>
  <si>
    <t>Прим. Край,с. Прохладное</t>
  </si>
  <si>
    <t>Конъюнктурный  анализ</t>
  </si>
  <si>
    <t>Стойка опоры: СВ 105-5 /бетон В30 (М400), объем 0,47 м3, расход арматуры 92,0 кг/ (серия 3.407.1-143 вып. 7)</t>
  </si>
  <si>
    <t>Стойка опоры железобетонная: СВ 105-5, ТУ-5863-00700113557-94</t>
  </si>
  <si>
    <t>шт.</t>
  </si>
  <si>
    <t>ООО ТПК "Восток"</t>
  </si>
  <si>
    <t>_</t>
  </si>
  <si>
    <t>ООО "ЖБИ Монолит"</t>
  </si>
  <si>
    <t>Амурская обл.,            г. Благовещенск,       ул. Текстильная, 48</t>
  </si>
  <si>
    <t>ЗАО "Завод ЖБИ № 13"</t>
  </si>
  <si>
    <t>Амурская обл., Бурейский м.о., пгт. Прогресс, ул. Набережная, 1</t>
  </si>
  <si>
    <t>Изоляторы линейные подвесные стеклянные ПСД-70Е</t>
  </si>
  <si>
    <t xml:space="preserve"> ООО "ВЕКК"</t>
  </si>
  <si>
    <t>Пермский край,          г. Пермь,  ул. Комбайнеров,        дом. №39Б</t>
  </si>
  <si>
    <t>ООО "ЭнергоКомплект"</t>
  </si>
  <si>
    <t>Иркутская обл.,             г. Иркутск,                      ул. Сурикова 4</t>
  </si>
  <si>
    <t>ООО "ТЕХНОЦЕНТР"</t>
  </si>
  <si>
    <t>Иркутская обл.,             г. Иркутск,                      ул. Трактовая, 9</t>
  </si>
  <si>
    <t>Стойка опоры СВ 95-3,5-а, бетон B22,5, объем 0,36 м3, расход арматуры 39,4 кг</t>
  </si>
  <si>
    <t>Стойка опоры железобетонная: СВ 95-3, ТУ-5863-00700113557-94</t>
  </si>
  <si>
    <t>Подстанция трансформаторная столбовая СТП-25/10/0,4 с ТМГ</t>
  </si>
  <si>
    <t>Подстанция трансформаторная столбовая СТП-40/10/0,4 с ТМГ</t>
  </si>
  <si>
    <t>Подстанция трансформаторная столбовая СТП-63/10/0,4 с ТМГ</t>
  </si>
  <si>
    <t>Подстанция трансформаторная столбовая СТП-100/10/0,4 с ТМГ</t>
  </si>
  <si>
    <t>Подстанция трансформаторная столбовая СТП-160/10/0,4 с ТМГ</t>
  </si>
  <si>
    <t>ООО "ЗМК Сибирь"</t>
  </si>
  <si>
    <t>г. Кросноярск</t>
  </si>
  <si>
    <t>Группа компаний "Новации и бизнес в энергетике"</t>
  </si>
  <si>
    <t>г. Южноурадбск, Челябинская обл.</t>
  </si>
  <si>
    <t>АО "ДЭК"</t>
  </si>
  <si>
    <t>Подстанция комплектная трансформаторная наружная 10 кВ с трансформатором КТПН 40/10/0,4</t>
  </si>
  <si>
    <t>Подстанция комплектная трансформаторная наружная 10 кВ с трансформатором КТПН 63/10/0,4</t>
  </si>
  <si>
    <t>Подстанция комплектная трансформаторная наружная 10 кВ с трансформатором КТПН 100/10/0,4</t>
  </si>
  <si>
    <t>Подстанция комплектная трансформаторная наружная 10 кВ с трансформатором КТПН 100/10/0,5</t>
  </si>
  <si>
    <t>Подстанция комплектная трансформаторная наружная 10 кВ с трансформатором КТПН 160/10/0,4</t>
  </si>
  <si>
    <t>Подстанция комплектная трансформаторная наружная 10 кВ с трансформатором КТПН 160/10/0,5</t>
  </si>
  <si>
    <t>Подстанция комплектная трансформаторная наружная 10 кВ с трансформатором КТПН 250/10/0,4</t>
  </si>
  <si>
    <t>Подстанция комплектная трансформаторная наружная 10 кВ с трансформатором КТПН 400/10/0,4</t>
  </si>
  <si>
    <t>Подстанция комплектная трансформаторная наружная 10 кВ с трансформатором КТПН 630/10/0,4</t>
  </si>
  <si>
    <t>Подстанция комплектная трансформаторная наружная 10 кВ с трансформатором КТПН 630/10/0,5</t>
  </si>
  <si>
    <t>г. Томск</t>
  </si>
  <si>
    <t>Сибавтоматика Восток</t>
  </si>
  <si>
    <t>г. Новоссибирск</t>
  </si>
  <si>
    <t>ООО Сибтеплоэлектрокомплект"</t>
  </si>
  <si>
    <t>Рубильник РБ-6П-630 А</t>
  </si>
  <si>
    <t>Шкаф учета ШУЭ-Т-7И-200</t>
  </si>
  <si>
    <t>АО "Электрические заводы "Энергомера"</t>
  </si>
  <si>
    <t>г. Ставрополь</t>
  </si>
  <si>
    <t>ООО "Гермес-Трейд комплект"</t>
  </si>
  <si>
    <t>г. Москва</t>
  </si>
  <si>
    <t>АО "Самарский трансформатор"</t>
  </si>
  <si>
    <t>ООО "ПЭСК"</t>
  </si>
  <si>
    <t>Прибор учета однофазный: СЕ208 С4.846.2.OPR1.QYUDVFZ BPL03 SPDS</t>
  </si>
  <si>
    <t>АО "РиМ ТД"</t>
  </si>
  <si>
    <t>г.Новосибирск</t>
  </si>
  <si>
    <t>ООО "Миртек"</t>
  </si>
  <si>
    <t>г. Таганрог, Ростовская обл.</t>
  </si>
  <si>
    <t>Прибор учета трехфазный косвенного включения: CE308 S31.503.OAA.SYUVJLFZ SPDS</t>
  </si>
  <si>
    <t>Прибор учета трехфазный полукосвенного включения: CE308 S31.543.OAP.SYUVJLFZ PL03 SPDS</t>
  </si>
  <si>
    <t>Прибор учета трехфазный прямого включения: CE308 C36.746.OPR1.QYDUVFZ BPL03 SPDS</t>
  </si>
  <si>
    <t>Изолятор ШС 20-Г1</t>
  </si>
  <si>
    <t>Вязка спиральная СВ 50</t>
  </si>
  <si>
    <t>Разъединитель РЛНД-1,1-10 /400 Н УХЛ1 с приводом ПРНЗ-10 УХЛ1</t>
  </si>
  <si>
    <t>Вал привода РА3</t>
  </si>
  <si>
    <t>Заземляющий проводник ЗП 1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</si>
  <si>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</si>
  <si>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Зажим РС481</t>
  </si>
  <si>
    <t>Бугель NВ20</t>
  </si>
  <si>
    <t>Кронштейн СА16</t>
  </si>
  <si>
    <t>Зажим ответвительный Р616</t>
  </si>
  <si>
    <t>Кабель силовой ААБл-1 4х120</t>
  </si>
  <si>
    <t>Кронштейн анкерный СА-2000</t>
  </si>
  <si>
    <t>Пластиковая пломба "Гранит" с уникальным номером</t>
  </si>
  <si>
    <t>Проволока для пломбирования</t>
  </si>
  <si>
    <t>Трансформатор тока 6(10) кВ</t>
  </si>
  <si>
    <t>ЛИМГ.301591.009</t>
  </si>
  <si>
    <t>ПЗУ-6-10кВ-НБ-2 -аналог(Кожух изолирующий на натяжную изоляцию 10 кВ (кожух изолирующий ПЗУ-КИ-НБ-2-6 с двумя протекторами птицезащитными ПЗУ-П-16)</t>
  </si>
  <si>
    <t>Муфта термоусаживаемая концевая на напряжение до 10 кВ внутренней установки 3КНТп-10 150-240 мм2</t>
  </si>
  <si>
    <t>ООО "Южноуральская изоляторная компания"</t>
  </si>
  <si>
    <t>СуперПломба</t>
  </si>
  <si>
    <t>ООО "РосэнергоРесурс"</t>
  </si>
  <si>
    <t>г. Белгород</t>
  </si>
  <si>
    <t>г. Самара</t>
  </si>
  <si>
    <t>Рубильник ВР 3235А 30220-00УХЛ3</t>
  </si>
  <si>
    <t>ООО "Минимакс"</t>
  </si>
  <si>
    <t>г. Санкт-Петербург</t>
  </si>
  <si>
    <t>Производственное обьединение "ЭЛЕКТРОТЕХНИК"</t>
  </si>
  <si>
    <t>ЭТМ</t>
  </si>
  <si>
    <t>г. Краснодар</t>
  </si>
  <si>
    <t>ООО "ЭнергоСетьПроект"</t>
  </si>
  <si>
    <t>ООО "ИнсталлГрупп"</t>
  </si>
  <si>
    <t>ИП Мурина Е.В.</t>
  </si>
  <si>
    <t>ООО "ЭПС"</t>
  </si>
  <si>
    <t>г. Новосибирск</t>
  </si>
  <si>
    <t>Сеть "Интернет" АО АТМ</t>
  </si>
  <si>
    <t>Сеть "Интернет" ООО "Мир Энерго"</t>
  </si>
  <si>
    <t>Сеть интернет</t>
  </si>
  <si>
    <t>ЕвроПломба</t>
  </si>
  <si>
    <t>Сеть Интернет</t>
  </si>
  <si>
    <t>ООО "ЭТМ"</t>
  </si>
  <si>
    <t>ООО "ЭКС"</t>
  </si>
  <si>
    <t>ООО Нефтегаз-Энергострой"</t>
  </si>
  <si>
    <t>г. Пермь</t>
  </si>
  <si>
    <t>ООО "Дальневосточная Кабельная Компания"</t>
  </si>
  <si>
    <t>ООО "Техэлектро МСК"</t>
  </si>
  <si>
    <t>км</t>
  </si>
  <si>
    <t>ООО "Алгруп Кабельная Компания"</t>
  </si>
  <si>
    <t>280128713604</t>
  </si>
  <si>
    <t>ООО "Сервесный центр "Бреслер"</t>
  </si>
  <si>
    <t>ТЦ_62.3.05.00_28_2801108200_25.07.2022_02</t>
  </si>
  <si>
    <t>ООО "Электросистем"</t>
  </si>
  <si>
    <t>г. Тверь</t>
  </si>
  <si>
    <t>г. Красноярск</t>
  </si>
  <si>
    <t>ТЦ_07.2.07.11_24_2462001891_02.03.2022_02</t>
  </si>
  <si>
    <t>ТЦ_07.2.07.11_28_2801183085_21.04.2022_02</t>
  </si>
  <si>
    <t>ТЦ_07.2.07.11_28_2801142272_01.03.2022_02</t>
  </si>
  <si>
    <t>ТЦ_22.2.01.03_59_5905064257_05.05.2022_02</t>
  </si>
  <si>
    <t>ТЦ_22.2.01.03_38_3812156110_21.04.2022_02</t>
  </si>
  <si>
    <t>ТЦ_22.2.01.03_38_3804038546_25.04.2022_02</t>
  </si>
  <si>
    <t>ТЦ_21.2.01.00_28_2801255036_01.06.2022_02</t>
  </si>
  <si>
    <t>ТЦ_21.2.01.00_27_2723186368_01.06.2022_02</t>
  </si>
  <si>
    <t>ТЦ_21.2.01.00_25_2502065887_01.06.2022_02</t>
  </si>
  <si>
    <t>ТЦ_62.5.02.03_24_2404018896_25.07.2022_02</t>
  </si>
  <si>
    <t>ТЦ_62.5.02.03_74_7424022191_11.05.2021_02</t>
  </si>
  <si>
    <t>ТЦ_62.5.02.03_27_2723051681_17.06.2022_02</t>
  </si>
  <si>
    <t>ТЦ_62.3.06.00_70_7018016766_14.10.2021_02</t>
  </si>
  <si>
    <t>ТЦ_62.3.06.00_54_5433954743_29.10.2021_02</t>
  </si>
  <si>
    <t>ТЦ_62.3.06.00_28_280128713604_09.04.2022_02</t>
  </si>
  <si>
    <t>ТЦ_62.3.06.00_26_2635133470_19.10.2021_02</t>
  </si>
  <si>
    <t>ТЦ_62.3.06.00_77_2536141529_01.11.2021_02</t>
  </si>
  <si>
    <t>ТЦ_62.3.06.00_70_7017315795_21.07.2022_02</t>
  </si>
  <si>
    <t>ТЦ_62.5.01.04_61_6154125635_22.12.2021_01</t>
  </si>
  <si>
    <t>ТЦ_62.5.01.04_54_5402531392_23.12.2021_01</t>
  </si>
  <si>
    <t>ТЦ_62.5.01.04_26_2635133470_20.12.2021_01</t>
  </si>
  <si>
    <t>ТЦ_22.2.01.08_77_7424032866_08.07.2022_02</t>
  </si>
  <si>
    <t>ТЦ_22.2.01.08_54_5404223516_12.07.2022_02</t>
  </si>
  <si>
    <t>ТЦ_22.2.01.08_27_2724181468_19.07.2022_02</t>
  </si>
  <si>
    <t>ТЦ_62.3.05.00_28_280128713604_29.04.2022_02</t>
  </si>
  <si>
    <t>ТЦ_69.3.01.00_77_7424032866_08.07.2022_02</t>
  </si>
  <si>
    <t>ТЦ_69.3.01.00_54_5404223516_12.07.2022_02</t>
  </si>
  <si>
    <t>ТЦ_69.3.01.00_54_5404041330_28.04.2022_02</t>
  </si>
  <si>
    <t>ТЦ_08.3.02.02_77_7424032866_08.07.2022_02</t>
  </si>
  <si>
    <t>ТЦ_08.3.02.02_54_5404223516_12.07.2022_02</t>
  </si>
  <si>
    <t>ТЦ_08.3.02.02_54_5404041330_28.04.2022_02</t>
  </si>
  <si>
    <t>ТЦ_22.2.02.24_77_7424032866_08.07.2022_02</t>
  </si>
  <si>
    <t>ТЦ_22.2.02.24_54_5404223516_12.07.2022_02</t>
  </si>
  <si>
    <t>ТЦ_22.2.02.24_27_2724181468_19.07.2022_02</t>
  </si>
  <si>
    <t>ТЦ_20.1.01.15_77_7424032866_08.07.2022_02</t>
  </si>
  <si>
    <t>ТЦ_20.1.01.15_54_5404223516_12.07.2022_02</t>
  </si>
  <si>
    <t>ТЦ_20.1.01.15_54_5404041330_28.04.2022_02</t>
  </si>
  <si>
    <t>ТЦ_25.2.01.02_77_7424032866_08.07.2022_02</t>
  </si>
  <si>
    <t>ТЦ_25.2.01.02_54_5404223516_12.07.2022_02</t>
  </si>
  <si>
    <t>ТЦ_25.2.01.02_54_5404041330_28.04.2022_02</t>
  </si>
  <si>
    <t>ТЦ_20.2.06.05_77_7424032866_08.07.2022_02</t>
  </si>
  <si>
    <t>ТЦ_20.2.06.05_54_5404223516_12.07.2022_02</t>
  </si>
  <si>
    <t>ТЦ_20.2.06.05_54_5404041330_28.04.2022_02</t>
  </si>
  <si>
    <t>ТЦ_20.1.01.08_77_7424032866_08.07.2022_02</t>
  </si>
  <si>
    <t>ТЦ_20.1.01.08_54_5404223516_12.07.2022_02</t>
  </si>
  <si>
    <t>ТЦ_20.1.01.08_54_5404041330_28.04.2022_02</t>
  </si>
  <si>
    <t>ТЦ_21.1.06.08_78_7804194214_25.07.2022_02</t>
  </si>
  <si>
    <t>ТЦ_21.1.06.08_27_274226020_22.07.2022_02</t>
  </si>
  <si>
    <t>ТЦ_62.5.02.01_31_3123297452_03.06.2022_01</t>
  </si>
  <si>
    <t>ТЦ_62.5.02.01_63_6311012779_14.06.2022_01</t>
  </si>
  <si>
    <t>ТЦ_62.5.02.01_27_27236051681_07.06.2022_01</t>
  </si>
  <si>
    <t>ТЦ_20.5.02.00_28_2812008720_25.005.2022_02</t>
  </si>
  <si>
    <t>ТЦ_20.5.02.00_28_2801108200_25.07.2022_02</t>
  </si>
  <si>
    <t>ТЦ_62.5.01.04_28_2801108200_25.07.2022_01</t>
  </si>
  <si>
    <t>ТЦ_62.3.06.00_28_2801108200_27.04.2022_02</t>
  </si>
  <si>
    <t>ТЦ_62.3.06.00_27_2801108200_28.04.2022_02</t>
  </si>
  <si>
    <t>ТЦ_21.1.06.08_69_7704844420_28.07.2022_02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</si>
</sst>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wrapText="1"/>
    </xf>
    <xf numFmtId="1" fontId="2" fillId="2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wrapText="1"/>
    </xf>
    <xf numFmtId="0" fontId="2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73"/>
  <sheetViews>
    <sheetView tabSelected="1" view="pageBreakPreview" zoomScaleNormal="70" zoomScaleSheetLayoutView="100" workbookViewId="0">
      <selection activeCell="B21" sqref="A21:XFD21"/>
    </sheetView>
  </sheetViews>
  <sheetFormatPr defaultColWidth="9.140625" defaultRowHeight="12" x14ac:dyDescent="0.2"/>
  <cols>
    <col min="1" max="1" width="5.42578125" style="13" customWidth="1"/>
    <col min="2" max="2" width="19.7109375" style="13" customWidth="1"/>
    <col min="3" max="4" width="24.5703125" style="13" customWidth="1"/>
    <col min="5" max="6" width="6.42578125" style="19" customWidth="1"/>
    <col min="7" max="7" width="14.7109375" style="20" customWidth="1"/>
    <col min="8" max="8" width="12.85546875" style="20" customWidth="1"/>
    <col min="9" max="9" width="11.140625" style="20" customWidth="1"/>
    <col min="10" max="10" width="13.7109375" style="20" customWidth="1"/>
    <col min="11" max="11" width="6.7109375" style="21" customWidth="1"/>
    <col min="12" max="12" width="4.5703125" style="21" customWidth="1"/>
    <col min="13" max="13" width="13.42578125" style="13" customWidth="1"/>
    <col min="14" max="14" width="10.5703125" style="13" customWidth="1"/>
    <col min="15" max="15" width="15.140625" style="13" customWidth="1"/>
    <col min="16" max="16" width="9.5703125" style="13" bestFit="1" customWidth="1"/>
    <col min="17" max="17" width="13.85546875" style="13" customWidth="1"/>
    <col min="18" max="18" width="9.140625" style="14"/>
    <col min="19" max="16384" width="9.140625" style="12"/>
  </cols>
  <sheetData>
    <row r="2" spans="1:18" ht="19.5" customHeight="1" x14ac:dyDescent="0.3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6" customHeight="1" x14ac:dyDescent="0.2"/>
    <row r="4" spans="1:18" ht="31.5" hidden="1" customHeight="1" x14ac:dyDescent="0.2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8" hidden="1" x14ac:dyDescent="0.2"/>
    <row r="6" spans="1:18" ht="168" x14ac:dyDescent="0.2">
      <c r="A6" s="15" t="s">
        <v>8</v>
      </c>
      <c r="B6" s="16" t="s">
        <v>0</v>
      </c>
      <c r="C6" s="16" t="s">
        <v>6</v>
      </c>
      <c r="D6" s="16" t="s">
        <v>9</v>
      </c>
      <c r="E6" s="16" t="s">
        <v>10</v>
      </c>
      <c r="F6" s="16" t="s">
        <v>11</v>
      </c>
      <c r="G6" s="17" t="s">
        <v>12</v>
      </c>
      <c r="H6" s="17" t="s">
        <v>13</v>
      </c>
      <c r="I6" s="17" t="s">
        <v>1</v>
      </c>
      <c r="J6" s="17" t="s">
        <v>14</v>
      </c>
      <c r="K6" s="17" t="s">
        <v>3</v>
      </c>
      <c r="L6" s="17" t="s">
        <v>2</v>
      </c>
      <c r="M6" s="16" t="s">
        <v>15</v>
      </c>
      <c r="N6" s="16" t="s">
        <v>4</v>
      </c>
      <c r="O6" s="16" t="s">
        <v>5</v>
      </c>
      <c r="P6" s="16" t="s">
        <v>16</v>
      </c>
      <c r="Q6" s="16" t="s">
        <v>17</v>
      </c>
      <c r="R6" s="18" t="s">
        <v>18</v>
      </c>
    </row>
    <row r="7" spans="1:18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6">
        <v>13</v>
      </c>
      <c r="N7" s="6">
        <v>14</v>
      </c>
      <c r="O7" s="6">
        <v>15</v>
      </c>
      <c r="P7" s="6">
        <v>16</v>
      </c>
      <c r="Q7" s="6">
        <v>17</v>
      </c>
      <c r="R7" s="10">
        <v>18</v>
      </c>
    </row>
    <row r="8" spans="1:18" x14ac:dyDescent="0.2">
      <c r="A8" s="5"/>
      <c r="B8" s="5"/>
      <c r="C8" s="5"/>
      <c r="D8" s="5"/>
      <c r="E8" s="6"/>
      <c r="F8" s="6"/>
      <c r="G8" s="8"/>
      <c r="H8" s="8"/>
      <c r="I8" s="8"/>
      <c r="J8" s="8"/>
      <c r="K8" s="7"/>
      <c r="L8" s="7"/>
      <c r="M8" s="5"/>
      <c r="N8" s="5"/>
      <c r="O8" s="5"/>
      <c r="P8" s="5"/>
      <c r="Q8" s="5"/>
      <c r="R8" s="10"/>
    </row>
    <row r="9" spans="1:18" ht="61.5" customHeight="1" x14ac:dyDescent="0.2">
      <c r="A9" s="34">
        <v>1</v>
      </c>
      <c r="B9" s="1" t="s">
        <v>153</v>
      </c>
      <c r="C9" s="1" t="s">
        <v>42</v>
      </c>
      <c r="D9" s="1" t="s">
        <v>43</v>
      </c>
      <c r="E9" s="2" t="s">
        <v>44</v>
      </c>
      <c r="F9" s="2" t="s">
        <v>44</v>
      </c>
      <c r="G9" s="8">
        <v>18800</v>
      </c>
      <c r="H9" s="8">
        <v>15666.67</v>
      </c>
      <c r="I9" s="8">
        <v>0</v>
      </c>
      <c r="J9" s="8">
        <f>H9</f>
        <v>15666.67</v>
      </c>
      <c r="K9" s="7">
        <v>2022</v>
      </c>
      <c r="L9" s="7">
        <v>2</v>
      </c>
      <c r="M9" s="3" t="s">
        <v>45</v>
      </c>
      <c r="N9" s="3">
        <v>246201001</v>
      </c>
      <c r="O9" s="3">
        <v>2462001891</v>
      </c>
      <c r="P9" s="4" t="s">
        <v>46</v>
      </c>
      <c r="Q9" s="3" t="s">
        <v>152</v>
      </c>
      <c r="R9" s="10">
        <v>1</v>
      </c>
    </row>
    <row r="10" spans="1:18" ht="50.25" customHeight="1" x14ac:dyDescent="0.2">
      <c r="A10" s="35"/>
      <c r="B10" s="1" t="s">
        <v>154</v>
      </c>
      <c r="C10" s="1" t="s">
        <v>42</v>
      </c>
      <c r="D10" s="1" t="s">
        <v>43</v>
      </c>
      <c r="E10" s="2" t="s">
        <v>44</v>
      </c>
      <c r="F10" s="2" t="s">
        <v>44</v>
      </c>
      <c r="G10" s="8">
        <v>19440</v>
      </c>
      <c r="H10" s="8">
        <v>16200</v>
      </c>
      <c r="I10" s="8">
        <v>0</v>
      </c>
      <c r="J10" s="8">
        <f t="shared" ref="J10:J73" si="0">H10</f>
        <v>16200</v>
      </c>
      <c r="K10" s="7">
        <v>2022</v>
      </c>
      <c r="L10" s="7">
        <v>2</v>
      </c>
      <c r="M10" s="3" t="s">
        <v>47</v>
      </c>
      <c r="N10" s="3">
        <v>280101001</v>
      </c>
      <c r="O10" s="3">
        <v>2801183085</v>
      </c>
      <c r="P10" s="4" t="s">
        <v>46</v>
      </c>
      <c r="Q10" s="3" t="s">
        <v>48</v>
      </c>
      <c r="R10" s="10">
        <v>1</v>
      </c>
    </row>
    <row r="11" spans="1:18" ht="50.25" customHeight="1" x14ac:dyDescent="0.2">
      <c r="A11" s="36"/>
      <c r="B11" s="1" t="s">
        <v>155</v>
      </c>
      <c r="C11" s="1" t="s">
        <v>42</v>
      </c>
      <c r="D11" s="1" t="s">
        <v>43</v>
      </c>
      <c r="E11" s="2" t="s">
        <v>44</v>
      </c>
      <c r="F11" s="2" t="s">
        <v>44</v>
      </c>
      <c r="G11" s="8">
        <v>24366</v>
      </c>
      <c r="H11" s="8">
        <v>20305</v>
      </c>
      <c r="I11" s="8">
        <v>0</v>
      </c>
      <c r="J11" s="8">
        <f t="shared" si="0"/>
        <v>20305</v>
      </c>
      <c r="K11" s="7">
        <v>2022</v>
      </c>
      <c r="L11" s="7">
        <v>2</v>
      </c>
      <c r="M11" s="3" t="s">
        <v>49</v>
      </c>
      <c r="N11" s="3">
        <v>280601001</v>
      </c>
      <c r="O11" s="3">
        <v>2801142272</v>
      </c>
      <c r="P11" s="4" t="s">
        <v>46</v>
      </c>
      <c r="Q11" s="3" t="s">
        <v>50</v>
      </c>
      <c r="R11" s="10">
        <v>1</v>
      </c>
    </row>
    <row r="12" spans="1:18" ht="49.5" customHeight="1" x14ac:dyDescent="0.2">
      <c r="A12" s="39">
        <v>2</v>
      </c>
      <c r="B12" s="1" t="s">
        <v>156</v>
      </c>
      <c r="C12" s="1" t="s">
        <v>51</v>
      </c>
      <c r="D12" s="1" t="s">
        <v>51</v>
      </c>
      <c r="E12" s="2" t="s">
        <v>44</v>
      </c>
      <c r="F12" s="2" t="s">
        <v>44</v>
      </c>
      <c r="G12" s="8">
        <v>1500</v>
      </c>
      <c r="H12" s="8">
        <v>1250</v>
      </c>
      <c r="I12" s="8">
        <v>0</v>
      </c>
      <c r="J12" s="8">
        <f t="shared" si="0"/>
        <v>1250</v>
      </c>
      <c r="K12" s="7">
        <v>2022</v>
      </c>
      <c r="L12" s="7">
        <v>2</v>
      </c>
      <c r="M12" s="3" t="s">
        <v>52</v>
      </c>
      <c r="N12" s="3">
        <v>590501001</v>
      </c>
      <c r="O12" s="3">
        <v>5905064257</v>
      </c>
      <c r="P12" s="4" t="s">
        <v>46</v>
      </c>
      <c r="Q12" s="3" t="s">
        <v>53</v>
      </c>
      <c r="R12" s="10">
        <v>2</v>
      </c>
    </row>
    <row r="13" spans="1:18" ht="39" customHeight="1" x14ac:dyDescent="0.2">
      <c r="A13" s="39"/>
      <c r="B13" s="1" t="s">
        <v>157</v>
      </c>
      <c r="C13" s="1" t="s">
        <v>51</v>
      </c>
      <c r="D13" s="1" t="s">
        <v>51</v>
      </c>
      <c r="E13" s="2" t="s">
        <v>44</v>
      </c>
      <c r="F13" s="2" t="s">
        <v>44</v>
      </c>
      <c r="G13" s="8">
        <v>1536</v>
      </c>
      <c r="H13" s="8">
        <v>1280</v>
      </c>
      <c r="I13" s="8">
        <v>0</v>
      </c>
      <c r="J13" s="8">
        <f t="shared" si="0"/>
        <v>1280</v>
      </c>
      <c r="K13" s="7">
        <v>2022</v>
      </c>
      <c r="L13" s="7">
        <v>2</v>
      </c>
      <c r="M13" s="3" t="s">
        <v>54</v>
      </c>
      <c r="N13" s="3">
        <v>380801001</v>
      </c>
      <c r="O13" s="3">
        <v>3812156110</v>
      </c>
      <c r="P13" s="4" t="s">
        <v>46</v>
      </c>
      <c r="Q13" s="3" t="s">
        <v>55</v>
      </c>
      <c r="R13" s="10">
        <v>2</v>
      </c>
    </row>
    <row r="14" spans="1:18" ht="37.5" customHeight="1" x14ac:dyDescent="0.2">
      <c r="A14" s="39"/>
      <c r="B14" s="1" t="s">
        <v>158</v>
      </c>
      <c r="C14" s="1" t="s">
        <v>51</v>
      </c>
      <c r="D14" s="1" t="s">
        <v>51</v>
      </c>
      <c r="E14" s="2" t="s">
        <v>44</v>
      </c>
      <c r="F14" s="2" t="s">
        <v>44</v>
      </c>
      <c r="G14" s="8">
        <v>1554</v>
      </c>
      <c r="H14" s="8">
        <v>1295</v>
      </c>
      <c r="I14" s="8">
        <v>0</v>
      </c>
      <c r="J14" s="8">
        <f t="shared" si="0"/>
        <v>1295</v>
      </c>
      <c r="K14" s="7">
        <v>2022</v>
      </c>
      <c r="L14" s="7">
        <v>2</v>
      </c>
      <c r="M14" s="3" t="s">
        <v>56</v>
      </c>
      <c r="N14" s="3">
        <v>381001001</v>
      </c>
      <c r="O14" s="3">
        <v>3804038546</v>
      </c>
      <c r="P14" s="4" t="s">
        <v>46</v>
      </c>
      <c r="Q14" s="3" t="s">
        <v>57</v>
      </c>
      <c r="R14" s="10">
        <v>2</v>
      </c>
    </row>
    <row r="15" spans="1:18" ht="24" x14ac:dyDescent="0.2">
      <c r="A15" s="34">
        <v>3</v>
      </c>
      <c r="B15" s="5" t="s">
        <v>159</v>
      </c>
      <c r="C15" s="5" t="s">
        <v>19</v>
      </c>
      <c r="D15" s="5" t="s">
        <v>19</v>
      </c>
      <c r="E15" s="6" t="s">
        <v>34</v>
      </c>
      <c r="F15" s="6" t="s">
        <v>34</v>
      </c>
      <c r="G15" s="8">
        <v>108.45</v>
      </c>
      <c r="H15" s="8">
        <v>90.38</v>
      </c>
      <c r="I15" s="8"/>
      <c r="J15" s="8">
        <f t="shared" si="0"/>
        <v>90.38</v>
      </c>
      <c r="K15" s="7">
        <v>2022</v>
      </c>
      <c r="L15" s="7"/>
      <c r="M15" s="5" t="s">
        <v>35</v>
      </c>
      <c r="N15" s="5">
        <v>280101001</v>
      </c>
      <c r="O15" s="5">
        <v>2801255036</v>
      </c>
      <c r="P15" s="4" t="s">
        <v>46</v>
      </c>
      <c r="Q15" s="5" t="s">
        <v>36</v>
      </c>
      <c r="R15" s="10">
        <v>2</v>
      </c>
    </row>
    <row r="16" spans="1:18" ht="26.45" customHeight="1" x14ac:dyDescent="0.2">
      <c r="A16" s="35"/>
      <c r="B16" s="5" t="s">
        <v>160</v>
      </c>
      <c r="C16" s="5" t="s">
        <v>19</v>
      </c>
      <c r="D16" s="5" t="s">
        <v>19</v>
      </c>
      <c r="E16" s="6" t="s">
        <v>34</v>
      </c>
      <c r="F16" s="6" t="s">
        <v>34</v>
      </c>
      <c r="G16" s="8">
        <v>124</v>
      </c>
      <c r="H16" s="8">
        <v>103.33</v>
      </c>
      <c r="I16" s="8"/>
      <c r="J16" s="8">
        <f t="shared" si="0"/>
        <v>103.33</v>
      </c>
      <c r="K16" s="7">
        <v>2022</v>
      </c>
      <c r="L16" s="7"/>
      <c r="M16" s="5" t="s">
        <v>37</v>
      </c>
      <c r="N16" s="5">
        <v>272301001</v>
      </c>
      <c r="O16" s="5">
        <v>2723186368</v>
      </c>
      <c r="P16" s="4" t="s">
        <v>46</v>
      </c>
      <c r="Q16" s="5" t="s">
        <v>38</v>
      </c>
      <c r="R16" s="10">
        <v>2</v>
      </c>
    </row>
    <row r="17" spans="1:18" ht="24" x14ac:dyDescent="0.2">
      <c r="A17" s="36"/>
      <c r="B17" s="5" t="s">
        <v>161</v>
      </c>
      <c r="C17" s="5" t="s">
        <v>19</v>
      </c>
      <c r="D17" s="5" t="s">
        <v>19</v>
      </c>
      <c r="E17" s="6" t="s">
        <v>34</v>
      </c>
      <c r="F17" s="6" t="s">
        <v>34</v>
      </c>
      <c r="G17" s="8">
        <v>132.30000000000001</v>
      </c>
      <c r="H17" s="8">
        <v>110.25</v>
      </c>
      <c r="I17" s="8"/>
      <c r="J17" s="8">
        <f t="shared" si="0"/>
        <v>110.25</v>
      </c>
      <c r="K17" s="7">
        <v>2022</v>
      </c>
      <c r="L17" s="7"/>
      <c r="M17" s="5" t="s">
        <v>39</v>
      </c>
      <c r="N17" s="5">
        <v>250201001</v>
      </c>
      <c r="O17" s="5">
        <v>2502065887</v>
      </c>
      <c r="P17" s="4" t="s">
        <v>46</v>
      </c>
      <c r="Q17" s="5" t="s">
        <v>40</v>
      </c>
      <c r="R17" s="10">
        <v>2</v>
      </c>
    </row>
    <row r="18" spans="1:18" ht="24" x14ac:dyDescent="0.2">
      <c r="A18" s="34">
        <v>4</v>
      </c>
      <c r="B18" s="5" t="s">
        <v>159</v>
      </c>
      <c r="C18" s="5" t="s">
        <v>20</v>
      </c>
      <c r="D18" s="5" t="s">
        <v>20</v>
      </c>
      <c r="E18" s="6" t="s">
        <v>34</v>
      </c>
      <c r="F18" s="6" t="s">
        <v>34</v>
      </c>
      <c r="G18" s="8">
        <v>124</v>
      </c>
      <c r="H18" s="8">
        <v>103.33</v>
      </c>
      <c r="I18" s="8"/>
      <c r="J18" s="8">
        <f t="shared" si="0"/>
        <v>103.33</v>
      </c>
      <c r="K18" s="7">
        <v>2022</v>
      </c>
      <c r="L18" s="7"/>
      <c r="M18" s="5" t="s">
        <v>35</v>
      </c>
      <c r="N18" s="5">
        <v>280101001</v>
      </c>
      <c r="O18" s="5">
        <v>2801255036</v>
      </c>
      <c r="P18" s="4" t="s">
        <v>46</v>
      </c>
      <c r="Q18" s="5" t="s">
        <v>36</v>
      </c>
      <c r="R18" s="10">
        <v>2</v>
      </c>
    </row>
    <row r="19" spans="1:18" ht="36" x14ac:dyDescent="0.2">
      <c r="A19" s="35"/>
      <c r="B19" s="5" t="s">
        <v>160</v>
      </c>
      <c r="C19" s="5" t="s">
        <v>20</v>
      </c>
      <c r="D19" s="5" t="s">
        <v>20</v>
      </c>
      <c r="E19" s="6" t="s">
        <v>34</v>
      </c>
      <c r="F19" s="6" t="s">
        <v>34</v>
      </c>
      <c r="G19" s="8">
        <v>137</v>
      </c>
      <c r="H19" s="8">
        <v>114.16</v>
      </c>
      <c r="I19" s="8"/>
      <c r="J19" s="8">
        <f t="shared" si="0"/>
        <v>114.16</v>
      </c>
      <c r="K19" s="7">
        <v>2022</v>
      </c>
      <c r="L19" s="7"/>
      <c r="M19" s="5" t="s">
        <v>37</v>
      </c>
      <c r="N19" s="5">
        <v>272301001</v>
      </c>
      <c r="O19" s="5">
        <v>2723186368</v>
      </c>
      <c r="P19" s="4" t="s">
        <v>46</v>
      </c>
      <c r="Q19" s="5" t="s">
        <v>38</v>
      </c>
      <c r="R19" s="10">
        <v>2</v>
      </c>
    </row>
    <row r="20" spans="1:18" ht="24" x14ac:dyDescent="0.2">
      <c r="A20" s="36"/>
      <c r="B20" s="5" t="s">
        <v>161</v>
      </c>
      <c r="C20" s="5" t="s">
        <v>20</v>
      </c>
      <c r="D20" s="5" t="s">
        <v>20</v>
      </c>
      <c r="E20" s="6" t="s">
        <v>34</v>
      </c>
      <c r="F20" s="6" t="s">
        <v>34</v>
      </c>
      <c r="G20" s="8">
        <v>130</v>
      </c>
      <c r="H20" s="8">
        <v>108.33</v>
      </c>
      <c r="I20" s="8"/>
      <c r="J20" s="8">
        <f t="shared" si="0"/>
        <v>108.33</v>
      </c>
      <c r="K20" s="7">
        <v>2022</v>
      </c>
      <c r="L20" s="7"/>
      <c r="M20" s="5" t="s">
        <v>39</v>
      </c>
      <c r="N20" s="5">
        <v>250201001</v>
      </c>
      <c r="O20" s="5">
        <v>2502065887</v>
      </c>
      <c r="P20" s="4" t="s">
        <v>46</v>
      </c>
      <c r="Q20" s="5" t="s">
        <v>40</v>
      </c>
      <c r="R20" s="10">
        <v>2</v>
      </c>
    </row>
    <row r="21" spans="1:18" s="33" customFormat="1" ht="60.75" customHeight="1" x14ac:dyDescent="0.2">
      <c r="A21" s="39">
        <v>5</v>
      </c>
      <c r="B21" s="25" t="s">
        <v>153</v>
      </c>
      <c r="C21" s="26" t="s">
        <v>58</v>
      </c>
      <c r="D21" s="26" t="s">
        <v>59</v>
      </c>
      <c r="E21" s="27" t="s">
        <v>44</v>
      </c>
      <c r="F21" s="27" t="s">
        <v>44</v>
      </c>
      <c r="G21" s="28">
        <v>14300</v>
      </c>
      <c r="H21" s="28">
        <f>G21/1.2</f>
        <v>11916.666666666668</v>
      </c>
      <c r="I21" s="28">
        <v>0</v>
      </c>
      <c r="J21" s="28">
        <f t="shared" si="0"/>
        <v>11916.666666666668</v>
      </c>
      <c r="K21" s="29">
        <v>2022</v>
      </c>
      <c r="L21" s="29">
        <v>2</v>
      </c>
      <c r="M21" s="30" t="s">
        <v>45</v>
      </c>
      <c r="N21" s="30">
        <v>246201001</v>
      </c>
      <c r="O21" s="30">
        <v>2462001891</v>
      </c>
      <c r="P21" s="31" t="s">
        <v>46</v>
      </c>
      <c r="Q21" s="30" t="s">
        <v>152</v>
      </c>
      <c r="R21" s="32">
        <v>1</v>
      </c>
    </row>
    <row r="22" spans="1:18" ht="48" customHeight="1" x14ac:dyDescent="0.2">
      <c r="A22" s="39"/>
      <c r="B22" s="1" t="s">
        <v>154</v>
      </c>
      <c r="C22" s="22" t="s">
        <v>58</v>
      </c>
      <c r="D22" s="22" t="s">
        <v>59</v>
      </c>
      <c r="E22" s="2" t="s">
        <v>44</v>
      </c>
      <c r="F22" s="2" t="s">
        <v>44</v>
      </c>
      <c r="G22" s="8">
        <v>14520</v>
      </c>
      <c r="H22" s="8">
        <f>G22/1.2</f>
        <v>12100</v>
      </c>
      <c r="I22" s="8">
        <v>0</v>
      </c>
      <c r="J22" s="8">
        <f t="shared" si="0"/>
        <v>12100</v>
      </c>
      <c r="K22" s="7">
        <v>2022</v>
      </c>
      <c r="L22" s="7">
        <v>2</v>
      </c>
      <c r="M22" s="3" t="s">
        <v>47</v>
      </c>
      <c r="N22" s="3">
        <v>280101001</v>
      </c>
      <c r="O22" s="3">
        <v>2801183085</v>
      </c>
      <c r="P22" s="4" t="s">
        <v>46</v>
      </c>
      <c r="Q22" s="3" t="s">
        <v>48</v>
      </c>
      <c r="R22" s="10">
        <v>1</v>
      </c>
    </row>
    <row r="23" spans="1:18" ht="37.5" customHeight="1" x14ac:dyDescent="0.2">
      <c r="A23" s="39"/>
      <c r="B23" s="1" t="s">
        <v>155</v>
      </c>
      <c r="C23" s="22" t="s">
        <v>58</v>
      </c>
      <c r="D23" s="22" t="s">
        <v>59</v>
      </c>
      <c r="E23" s="2" t="s">
        <v>44</v>
      </c>
      <c r="F23" s="2" t="s">
        <v>44</v>
      </c>
      <c r="G23" s="8">
        <v>16878</v>
      </c>
      <c r="H23" s="8">
        <f>G23/1.2</f>
        <v>14065</v>
      </c>
      <c r="I23" s="8">
        <v>0</v>
      </c>
      <c r="J23" s="8">
        <f t="shared" si="0"/>
        <v>14065</v>
      </c>
      <c r="K23" s="7">
        <v>2022</v>
      </c>
      <c r="L23" s="7">
        <v>2</v>
      </c>
      <c r="M23" s="3" t="s">
        <v>49</v>
      </c>
      <c r="N23" s="3">
        <v>280601001</v>
      </c>
      <c r="O23" s="3">
        <v>2801142272</v>
      </c>
      <c r="P23" s="4" t="s">
        <v>46</v>
      </c>
      <c r="Q23" s="3" t="s">
        <v>50</v>
      </c>
      <c r="R23" s="10">
        <v>1</v>
      </c>
    </row>
    <row r="24" spans="1:18" ht="24" x14ac:dyDescent="0.2">
      <c r="A24" s="34">
        <v>6</v>
      </c>
      <c r="B24" s="5" t="s">
        <v>159</v>
      </c>
      <c r="C24" s="5" t="s">
        <v>21</v>
      </c>
      <c r="D24" s="5" t="s">
        <v>21</v>
      </c>
      <c r="E24" s="6" t="s">
        <v>34</v>
      </c>
      <c r="F24" s="6" t="s">
        <v>34</v>
      </c>
      <c r="G24" s="8">
        <v>342</v>
      </c>
      <c r="H24" s="8">
        <v>285</v>
      </c>
      <c r="I24" s="8"/>
      <c r="J24" s="8">
        <f t="shared" si="0"/>
        <v>285</v>
      </c>
      <c r="K24" s="7">
        <v>2022</v>
      </c>
      <c r="L24" s="7"/>
      <c r="M24" s="5" t="s">
        <v>35</v>
      </c>
      <c r="N24" s="5">
        <v>280101001</v>
      </c>
      <c r="O24" s="5">
        <v>2801255036</v>
      </c>
      <c r="P24" s="4" t="s">
        <v>46</v>
      </c>
      <c r="Q24" s="5" t="s">
        <v>36</v>
      </c>
      <c r="R24" s="10">
        <v>2</v>
      </c>
    </row>
    <row r="25" spans="1:18" ht="36" x14ac:dyDescent="0.2">
      <c r="A25" s="35"/>
      <c r="B25" s="5" t="s">
        <v>160</v>
      </c>
      <c r="C25" s="5" t="s">
        <v>21</v>
      </c>
      <c r="D25" s="5" t="s">
        <v>21</v>
      </c>
      <c r="E25" s="6" t="s">
        <v>34</v>
      </c>
      <c r="F25" s="6" t="s">
        <v>34</v>
      </c>
      <c r="G25" s="8">
        <v>376.2</v>
      </c>
      <c r="H25" s="8">
        <v>313.5</v>
      </c>
      <c r="I25" s="8"/>
      <c r="J25" s="8">
        <f t="shared" si="0"/>
        <v>313.5</v>
      </c>
      <c r="K25" s="7">
        <v>2022</v>
      </c>
      <c r="L25" s="7"/>
      <c r="M25" s="5" t="s">
        <v>37</v>
      </c>
      <c r="N25" s="5">
        <v>272301001</v>
      </c>
      <c r="O25" s="5">
        <v>2723186368</v>
      </c>
      <c r="P25" s="4" t="s">
        <v>46</v>
      </c>
      <c r="Q25" s="5" t="s">
        <v>38</v>
      </c>
      <c r="R25" s="10">
        <v>2</v>
      </c>
    </row>
    <row r="26" spans="1:18" ht="24" x14ac:dyDescent="0.2">
      <c r="A26" s="36"/>
      <c r="B26" s="5" t="s">
        <v>161</v>
      </c>
      <c r="C26" s="5" t="s">
        <v>21</v>
      </c>
      <c r="D26" s="5" t="s">
        <v>21</v>
      </c>
      <c r="E26" s="6" t="s">
        <v>34</v>
      </c>
      <c r="F26" s="6" t="s">
        <v>34</v>
      </c>
      <c r="G26" s="8">
        <v>402.3</v>
      </c>
      <c r="H26" s="8">
        <v>335.25</v>
      </c>
      <c r="I26" s="8"/>
      <c r="J26" s="8">
        <f t="shared" si="0"/>
        <v>335.25</v>
      </c>
      <c r="K26" s="7">
        <v>2022</v>
      </c>
      <c r="L26" s="7"/>
      <c r="M26" s="5" t="s">
        <v>39</v>
      </c>
      <c r="N26" s="5">
        <v>250201001</v>
      </c>
      <c r="O26" s="5">
        <v>2502065887</v>
      </c>
      <c r="P26" s="4" t="s">
        <v>46</v>
      </c>
      <c r="Q26" s="5" t="s">
        <v>40</v>
      </c>
      <c r="R26" s="10">
        <v>2</v>
      </c>
    </row>
    <row r="27" spans="1:18" ht="24" x14ac:dyDescent="0.2">
      <c r="A27" s="34">
        <v>7</v>
      </c>
      <c r="B27" s="5" t="s">
        <v>159</v>
      </c>
      <c r="C27" s="5" t="s">
        <v>22</v>
      </c>
      <c r="D27" s="5" t="s">
        <v>22</v>
      </c>
      <c r="E27" s="6" t="s">
        <v>34</v>
      </c>
      <c r="F27" s="6" t="s">
        <v>34</v>
      </c>
      <c r="G27" s="8">
        <v>474</v>
      </c>
      <c r="H27" s="8">
        <v>395</v>
      </c>
      <c r="I27" s="8"/>
      <c r="J27" s="8">
        <f t="shared" si="0"/>
        <v>395</v>
      </c>
      <c r="K27" s="7">
        <v>2022</v>
      </c>
      <c r="L27" s="7"/>
      <c r="M27" s="5" t="s">
        <v>35</v>
      </c>
      <c r="N27" s="5">
        <v>280101001</v>
      </c>
      <c r="O27" s="5">
        <v>2801255036</v>
      </c>
      <c r="P27" s="4" t="s">
        <v>46</v>
      </c>
      <c r="Q27" s="5" t="s">
        <v>36</v>
      </c>
      <c r="R27" s="10">
        <v>2</v>
      </c>
    </row>
    <row r="28" spans="1:18" ht="36" x14ac:dyDescent="0.2">
      <c r="A28" s="35"/>
      <c r="B28" s="5" t="s">
        <v>160</v>
      </c>
      <c r="C28" s="5" t="s">
        <v>22</v>
      </c>
      <c r="D28" s="5" t="s">
        <v>22</v>
      </c>
      <c r="E28" s="6" t="s">
        <v>34</v>
      </c>
      <c r="F28" s="6" t="s">
        <v>34</v>
      </c>
      <c r="G28" s="8">
        <v>521</v>
      </c>
      <c r="H28" s="8">
        <v>434.16</v>
      </c>
      <c r="I28" s="8"/>
      <c r="J28" s="8">
        <f t="shared" si="0"/>
        <v>434.16</v>
      </c>
      <c r="K28" s="7">
        <v>2022</v>
      </c>
      <c r="L28" s="7"/>
      <c r="M28" s="5" t="s">
        <v>37</v>
      </c>
      <c r="N28" s="5">
        <v>272301001</v>
      </c>
      <c r="O28" s="5">
        <v>2723186368</v>
      </c>
      <c r="P28" s="4" t="s">
        <v>46</v>
      </c>
      <c r="Q28" s="5" t="s">
        <v>38</v>
      </c>
      <c r="R28" s="10">
        <v>2</v>
      </c>
    </row>
    <row r="29" spans="1:18" ht="24" x14ac:dyDescent="0.2">
      <c r="A29" s="36"/>
      <c r="B29" s="5" t="s">
        <v>161</v>
      </c>
      <c r="C29" s="5" t="s">
        <v>22</v>
      </c>
      <c r="D29" s="5" t="s">
        <v>22</v>
      </c>
      <c r="E29" s="6" t="s">
        <v>34</v>
      </c>
      <c r="F29" s="6" t="s">
        <v>34</v>
      </c>
      <c r="G29" s="8">
        <v>518</v>
      </c>
      <c r="H29" s="8">
        <v>431.66</v>
      </c>
      <c r="I29" s="8"/>
      <c r="J29" s="8">
        <f t="shared" si="0"/>
        <v>431.66</v>
      </c>
      <c r="K29" s="7">
        <v>2022</v>
      </c>
      <c r="L29" s="7"/>
      <c r="M29" s="5" t="s">
        <v>39</v>
      </c>
      <c r="N29" s="5">
        <v>250201001</v>
      </c>
      <c r="O29" s="5">
        <v>2502065887</v>
      </c>
      <c r="P29" s="4" t="s">
        <v>46</v>
      </c>
      <c r="Q29" s="5" t="s">
        <v>40</v>
      </c>
      <c r="R29" s="10">
        <v>2</v>
      </c>
    </row>
    <row r="30" spans="1:18" ht="24" x14ac:dyDescent="0.2">
      <c r="A30" s="34">
        <v>8</v>
      </c>
      <c r="B30" s="5" t="s">
        <v>159</v>
      </c>
      <c r="C30" s="5" t="s">
        <v>23</v>
      </c>
      <c r="D30" s="5" t="s">
        <v>23</v>
      </c>
      <c r="E30" s="6" t="s">
        <v>34</v>
      </c>
      <c r="F30" s="6" t="s">
        <v>34</v>
      </c>
      <c r="G30" s="8">
        <v>633</v>
      </c>
      <c r="H30" s="8">
        <v>527.5</v>
      </c>
      <c r="I30" s="8"/>
      <c r="J30" s="8">
        <f t="shared" si="0"/>
        <v>527.5</v>
      </c>
      <c r="K30" s="7">
        <v>2022</v>
      </c>
      <c r="L30" s="7"/>
      <c r="M30" s="5" t="s">
        <v>35</v>
      </c>
      <c r="N30" s="5">
        <v>280101001</v>
      </c>
      <c r="O30" s="5">
        <v>2801255036</v>
      </c>
      <c r="P30" s="4" t="s">
        <v>46</v>
      </c>
      <c r="Q30" s="5" t="s">
        <v>36</v>
      </c>
      <c r="R30" s="10">
        <v>2</v>
      </c>
    </row>
    <row r="31" spans="1:18" ht="36" x14ac:dyDescent="0.2">
      <c r="A31" s="35"/>
      <c r="B31" s="5" t="s">
        <v>160</v>
      </c>
      <c r="C31" s="5" t="s">
        <v>23</v>
      </c>
      <c r="D31" s="5" t="s">
        <v>23</v>
      </c>
      <c r="E31" s="6" t="s">
        <v>34</v>
      </c>
      <c r="F31" s="6" t="s">
        <v>34</v>
      </c>
      <c r="G31" s="8">
        <v>680</v>
      </c>
      <c r="H31" s="8">
        <v>566.66</v>
      </c>
      <c r="I31" s="8"/>
      <c r="J31" s="8">
        <f t="shared" si="0"/>
        <v>566.66</v>
      </c>
      <c r="K31" s="7">
        <v>2022</v>
      </c>
      <c r="L31" s="7"/>
      <c r="M31" s="5" t="s">
        <v>37</v>
      </c>
      <c r="N31" s="5">
        <v>272301001</v>
      </c>
      <c r="O31" s="5">
        <v>2723186368</v>
      </c>
      <c r="P31" s="4" t="s">
        <v>46</v>
      </c>
      <c r="Q31" s="5" t="s">
        <v>38</v>
      </c>
      <c r="R31" s="10">
        <v>2</v>
      </c>
    </row>
    <row r="32" spans="1:18" ht="24" x14ac:dyDescent="0.2">
      <c r="A32" s="36"/>
      <c r="B32" s="5" t="s">
        <v>161</v>
      </c>
      <c r="C32" s="5" t="s">
        <v>23</v>
      </c>
      <c r="D32" s="5" t="s">
        <v>23</v>
      </c>
      <c r="E32" s="6" t="s">
        <v>34</v>
      </c>
      <c r="F32" s="6" t="s">
        <v>34</v>
      </c>
      <c r="G32" s="8">
        <v>699</v>
      </c>
      <c r="H32" s="8">
        <v>582.5</v>
      </c>
      <c r="I32" s="8"/>
      <c r="J32" s="8">
        <f t="shared" si="0"/>
        <v>582.5</v>
      </c>
      <c r="K32" s="7">
        <v>2022</v>
      </c>
      <c r="L32" s="7"/>
      <c r="M32" s="5" t="s">
        <v>39</v>
      </c>
      <c r="N32" s="5">
        <v>250201001</v>
      </c>
      <c r="O32" s="5">
        <v>2502065887</v>
      </c>
      <c r="P32" s="4" t="s">
        <v>46</v>
      </c>
      <c r="Q32" s="5" t="s">
        <v>40</v>
      </c>
      <c r="R32" s="10">
        <v>2</v>
      </c>
    </row>
    <row r="33" spans="1:18" s="11" customFormat="1" ht="36" x14ac:dyDescent="0.2">
      <c r="A33" s="34">
        <v>9</v>
      </c>
      <c r="B33" s="9" t="s">
        <v>162</v>
      </c>
      <c r="C33" s="9" t="s">
        <v>60</v>
      </c>
      <c r="D33" s="9" t="s">
        <v>60</v>
      </c>
      <c r="E33" s="9" t="s">
        <v>44</v>
      </c>
      <c r="F33" s="9" t="s">
        <v>44</v>
      </c>
      <c r="G33" s="8">
        <f>H33*1.2</f>
        <v>1077451.2</v>
      </c>
      <c r="H33" s="8">
        <v>897876</v>
      </c>
      <c r="I33" s="8"/>
      <c r="J33" s="8">
        <f t="shared" si="0"/>
        <v>897876</v>
      </c>
      <c r="K33" s="7">
        <v>2022</v>
      </c>
      <c r="L33" s="7"/>
      <c r="M33" s="9" t="s">
        <v>65</v>
      </c>
      <c r="N33" s="9">
        <v>246601001</v>
      </c>
      <c r="O33" s="9">
        <v>2404018896</v>
      </c>
      <c r="P33" s="4" t="s">
        <v>46</v>
      </c>
      <c r="Q33" s="9" t="s">
        <v>66</v>
      </c>
      <c r="R33" s="10">
        <v>2</v>
      </c>
    </row>
    <row r="34" spans="1:18" s="11" customFormat="1" ht="60" x14ac:dyDescent="0.2">
      <c r="A34" s="35"/>
      <c r="B34" s="9" t="s">
        <v>163</v>
      </c>
      <c r="C34" s="9" t="s">
        <v>60</v>
      </c>
      <c r="D34" s="9" t="s">
        <v>60</v>
      </c>
      <c r="E34" s="9" t="s">
        <v>44</v>
      </c>
      <c r="F34" s="9" t="s">
        <v>44</v>
      </c>
      <c r="G34" s="8">
        <f>H34*1.2</f>
        <v>1026144</v>
      </c>
      <c r="H34" s="8">
        <v>855120</v>
      </c>
      <c r="I34" s="8"/>
      <c r="J34" s="8">
        <f t="shared" si="0"/>
        <v>855120</v>
      </c>
      <c r="K34" s="7">
        <v>2022</v>
      </c>
      <c r="L34" s="7"/>
      <c r="M34" s="9" t="s">
        <v>67</v>
      </c>
      <c r="N34" s="9">
        <v>742401001</v>
      </c>
      <c r="O34" s="9">
        <v>7424022191</v>
      </c>
      <c r="P34" s="4" t="s">
        <v>46</v>
      </c>
      <c r="Q34" s="9" t="s">
        <v>68</v>
      </c>
      <c r="R34" s="10">
        <v>2</v>
      </c>
    </row>
    <row r="35" spans="1:18" s="11" customFormat="1" ht="36" x14ac:dyDescent="0.2">
      <c r="A35" s="36"/>
      <c r="B35" s="9" t="s">
        <v>164</v>
      </c>
      <c r="C35" s="9" t="s">
        <v>60</v>
      </c>
      <c r="D35" s="9" t="s">
        <v>60</v>
      </c>
      <c r="E35" s="9" t="s">
        <v>44</v>
      </c>
      <c r="F35" s="9" t="s">
        <v>44</v>
      </c>
      <c r="G35" s="8">
        <v>733717.24</v>
      </c>
      <c r="H35" s="8">
        <f>G35/1.2</f>
        <v>611431.03333333333</v>
      </c>
      <c r="I35" s="8"/>
      <c r="J35" s="8">
        <f t="shared" si="0"/>
        <v>611431.03333333333</v>
      </c>
      <c r="K35" s="7">
        <v>2022</v>
      </c>
      <c r="L35" s="7"/>
      <c r="M35" s="9" t="s">
        <v>69</v>
      </c>
      <c r="N35" s="9">
        <v>272401001</v>
      </c>
      <c r="O35" s="9">
        <v>2723051681</v>
      </c>
      <c r="P35" s="4" t="s">
        <v>46</v>
      </c>
      <c r="Q35" s="9" t="s">
        <v>38</v>
      </c>
      <c r="R35" s="10">
        <v>2</v>
      </c>
    </row>
    <row r="36" spans="1:18" s="11" customFormat="1" ht="36" x14ac:dyDescent="0.2">
      <c r="A36" s="34">
        <v>10</v>
      </c>
      <c r="B36" s="9" t="s">
        <v>162</v>
      </c>
      <c r="C36" s="9" t="s">
        <v>61</v>
      </c>
      <c r="D36" s="9" t="s">
        <v>61</v>
      </c>
      <c r="E36" s="9" t="s">
        <v>44</v>
      </c>
      <c r="F36" s="9" t="s">
        <v>44</v>
      </c>
      <c r="G36" s="8">
        <f>H36*1.2</f>
        <v>1173130.56</v>
      </c>
      <c r="H36" s="8">
        <v>977608.8</v>
      </c>
      <c r="I36" s="8"/>
      <c r="J36" s="8">
        <f t="shared" si="0"/>
        <v>977608.8</v>
      </c>
      <c r="K36" s="7">
        <v>2022</v>
      </c>
      <c r="L36" s="7"/>
      <c r="M36" s="9" t="s">
        <v>65</v>
      </c>
      <c r="N36" s="9">
        <f>N33</f>
        <v>246601001</v>
      </c>
      <c r="O36" s="9">
        <f>O33</f>
        <v>2404018896</v>
      </c>
      <c r="P36" s="4" t="s">
        <v>46</v>
      </c>
      <c r="Q36" s="9" t="s">
        <v>66</v>
      </c>
      <c r="R36" s="10">
        <v>2</v>
      </c>
    </row>
    <row r="37" spans="1:18" s="11" customFormat="1" ht="60" x14ac:dyDescent="0.2">
      <c r="A37" s="35"/>
      <c r="B37" s="9" t="s">
        <v>163</v>
      </c>
      <c r="C37" s="9" t="s">
        <v>61</v>
      </c>
      <c r="D37" s="9" t="s">
        <v>61</v>
      </c>
      <c r="E37" s="9" t="s">
        <v>44</v>
      </c>
      <c r="F37" s="9" t="s">
        <v>44</v>
      </c>
      <c r="G37" s="8">
        <f>H37*1.2</f>
        <v>1117267.2</v>
      </c>
      <c r="H37" s="8">
        <v>931056</v>
      </c>
      <c r="I37" s="8"/>
      <c r="J37" s="8">
        <f t="shared" si="0"/>
        <v>931056</v>
      </c>
      <c r="K37" s="7">
        <v>2022</v>
      </c>
      <c r="L37" s="7"/>
      <c r="M37" s="9" t="s">
        <v>67</v>
      </c>
      <c r="N37" s="9">
        <v>742401001</v>
      </c>
      <c r="O37" s="9">
        <v>7424022191</v>
      </c>
      <c r="P37" s="4" t="s">
        <v>46</v>
      </c>
      <c r="Q37" s="9" t="s">
        <v>68</v>
      </c>
      <c r="R37" s="10">
        <v>2</v>
      </c>
    </row>
    <row r="38" spans="1:18" s="11" customFormat="1" ht="36" x14ac:dyDescent="0.2">
      <c r="A38" s="36"/>
      <c r="B38" s="9" t="s">
        <v>164</v>
      </c>
      <c r="C38" s="9" t="s">
        <v>61</v>
      </c>
      <c r="D38" s="9" t="s">
        <v>61</v>
      </c>
      <c r="E38" s="9" t="s">
        <v>44</v>
      </c>
      <c r="F38" s="9" t="s">
        <v>44</v>
      </c>
      <c r="G38" s="8">
        <v>824917.04</v>
      </c>
      <c r="H38" s="8">
        <f>G38/1.2</f>
        <v>687430.8666666667</v>
      </c>
      <c r="I38" s="8"/>
      <c r="J38" s="8">
        <f t="shared" si="0"/>
        <v>687430.8666666667</v>
      </c>
      <c r="K38" s="7">
        <v>2022</v>
      </c>
      <c r="L38" s="7"/>
      <c r="M38" s="9" t="s">
        <v>69</v>
      </c>
      <c r="N38" s="9">
        <v>272401001</v>
      </c>
      <c r="O38" s="9">
        <v>2723051681</v>
      </c>
      <c r="P38" s="4" t="s">
        <v>46</v>
      </c>
      <c r="Q38" s="9" t="s">
        <v>38</v>
      </c>
      <c r="R38" s="10">
        <v>2</v>
      </c>
    </row>
    <row r="39" spans="1:18" s="11" customFormat="1" ht="36" x14ac:dyDescent="0.2">
      <c r="A39" s="34">
        <v>11</v>
      </c>
      <c r="B39" s="9" t="s">
        <v>162</v>
      </c>
      <c r="C39" s="9" t="s">
        <v>62</v>
      </c>
      <c r="D39" s="9" t="s">
        <v>62</v>
      </c>
      <c r="E39" s="9" t="s">
        <v>7</v>
      </c>
      <c r="F39" s="9" t="s">
        <v>7</v>
      </c>
      <c r="G39" s="8">
        <f>H39*1.2</f>
        <v>1270080</v>
      </c>
      <c r="H39" s="8">
        <v>1058400</v>
      </c>
      <c r="I39" s="8"/>
      <c r="J39" s="8">
        <f t="shared" si="0"/>
        <v>1058400</v>
      </c>
      <c r="K39" s="7">
        <v>2022</v>
      </c>
      <c r="L39" s="7"/>
      <c r="M39" s="9" t="s">
        <v>65</v>
      </c>
      <c r="N39" s="9">
        <f>N36</f>
        <v>246601001</v>
      </c>
      <c r="O39" s="9">
        <f>O36</f>
        <v>2404018896</v>
      </c>
      <c r="P39" s="4" t="s">
        <v>46</v>
      </c>
      <c r="Q39" s="9" t="s">
        <v>66</v>
      </c>
      <c r="R39" s="10">
        <v>2</v>
      </c>
    </row>
    <row r="40" spans="1:18" s="11" customFormat="1" ht="60" x14ac:dyDescent="0.2">
      <c r="A40" s="35"/>
      <c r="B40" s="9" t="s">
        <v>163</v>
      </c>
      <c r="C40" s="9" t="s">
        <v>62</v>
      </c>
      <c r="D40" s="9" t="s">
        <v>62</v>
      </c>
      <c r="E40" s="9" t="s">
        <v>44</v>
      </c>
      <c r="F40" s="9" t="s">
        <v>44</v>
      </c>
      <c r="G40" s="8">
        <f>H40*1.2</f>
        <v>1209600</v>
      </c>
      <c r="H40" s="8">
        <v>1008000</v>
      </c>
      <c r="I40" s="8"/>
      <c r="J40" s="8">
        <f t="shared" si="0"/>
        <v>1008000</v>
      </c>
      <c r="K40" s="7">
        <v>2022</v>
      </c>
      <c r="L40" s="7"/>
      <c r="M40" s="9" t="s">
        <v>67</v>
      </c>
      <c r="N40" s="9">
        <v>742401001</v>
      </c>
      <c r="O40" s="9">
        <v>7424022191</v>
      </c>
      <c r="P40" s="4" t="s">
        <v>46</v>
      </c>
      <c r="Q40" s="9" t="s">
        <v>68</v>
      </c>
      <c r="R40" s="10">
        <v>2</v>
      </c>
    </row>
    <row r="41" spans="1:18" s="11" customFormat="1" ht="36" x14ac:dyDescent="0.2">
      <c r="A41" s="36"/>
      <c r="B41" s="9" t="s">
        <v>164</v>
      </c>
      <c r="C41" s="9" t="s">
        <v>62</v>
      </c>
      <c r="D41" s="9" t="s">
        <v>62</v>
      </c>
      <c r="E41" s="9" t="s">
        <v>44</v>
      </c>
      <c r="F41" s="9" t="s">
        <v>44</v>
      </c>
      <c r="G41" s="8">
        <f>930128.32</f>
        <v>930128.32</v>
      </c>
      <c r="H41" s="8">
        <f>G41/1.2</f>
        <v>775106.93333333335</v>
      </c>
      <c r="I41" s="8"/>
      <c r="J41" s="8">
        <f t="shared" si="0"/>
        <v>775106.93333333335</v>
      </c>
      <c r="K41" s="7">
        <v>2022</v>
      </c>
      <c r="L41" s="7"/>
      <c r="M41" s="9" t="s">
        <v>69</v>
      </c>
      <c r="N41" s="9">
        <v>272401001</v>
      </c>
      <c r="O41" s="9">
        <v>2723051681</v>
      </c>
      <c r="P41" s="4" t="s">
        <v>46</v>
      </c>
      <c r="Q41" s="9" t="s">
        <v>38</v>
      </c>
      <c r="R41" s="10">
        <v>2</v>
      </c>
    </row>
    <row r="42" spans="1:18" s="11" customFormat="1" ht="36" x14ac:dyDescent="0.2">
      <c r="A42" s="34">
        <v>12</v>
      </c>
      <c r="B42" s="9" t="s">
        <v>162</v>
      </c>
      <c r="C42" s="9" t="s">
        <v>63</v>
      </c>
      <c r="D42" s="9" t="s">
        <v>63</v>
      </c>
      <c r="E42" s="9" t="s">
        <v>7</v>
      </c>
      <c r="F42" s="9" t="s">
        <v>7</v>
      </c>
      <c r="G42" s="8">
        <f>H42*1.2</f>
        <v>1386504</v>
      </c>
      <c r="H42" s="8">
        <v>1155420</v>
      </c>
      <c r="I42" s="8"/>
      <c r="J42" s="8">
        <f t="shared" si="0"/>
        <v>1155420</v>
      </c>
      <c r="K42" s="7">
        <v>2022</v>
      </c>
      <c r="L42" s="7"/>
      <c r="M42" s="9" t="s">
        <v>65</v>
      </c>
      <c r="N42" s="9">
        <f>N39</f>
        <v>246601001</v>
      </c>
      <c r="O42" s="9">
        <f>O39</f>
        <v>2404018896</v>
      </c>
      <c r="P42" s="4" t="s">
        <v>46</v>
      </c>
      <c r="Q42" s="9" t="s">
        <v>66</v>
      </c>
      <c r="R42" s="10">
        <v>2</v>
      </c>
    </row>
    <row r="43" spans="1:18" s="11" customFormat="1" ht="60" x14ac:dyDescent="0.2">
      <c r="A43" s="35"/>
      <c r="B43" s="9" t="s">
        <v>163</v>
      </c>
      <c r="C43" s="9" t="s">
        <v>63</v>
      </c>
      <c r="D43" s="9" t="s">
        <v>63</v>
      </c>
      <c r="E43" s="9" t="s">
        <v>44</v>
      </c>
      <c r="F43" s="9" t="s">
        <v>44</v>
      </c>
      <c r="G43" s="8">
        <f>H43*1.2</f>
        <v>1320480</v>
      </c>
      <c r="H43" s="8">
        <v>1100400</v>
      </c>
      <c r="I43" s="8"/>
      <c r="J43" s="8">
        <f t="shared" si="0"/>
        <v>1100400</v>
      </c>
      <c r="K43" s="7">
        <v>2022</v>
      </c>
      <c r="L43" s="7"/>
      <c r="M43" s="9" t="s">
        <v>67</v>
      </c>
      <c r="N43" s="9">
        <v>742401001</v>
      </c>
      <c r="O43" s="9">
        <v>7424022191</v>
      </c>
      <c r="P43" s="4" t="s">
        <v>46</v>
      </c>
      <c r="Q43" s="9" t="s">
        <v>68</v>
      </c>
      <c r="R43" s="10">
        <v>2</v>
      </c>
    </row>
    <row r="44" spans="1:18" s="11" customFormat="1" ht="36" x14ac:dyDescent="0.2">
      <c r="A44" s="36"/>
      <c r="B44" s="9" t="s">
        <v>164</v>
      </c>
      <c r="C44" s="9" t="s">
        <v>63</v>
      </c>
      <c r="D44" s="9" t="s">
        <v>63</v>
      </c>
      <c r="E44" s="9" t="s">
        <v>44</v>
      </c>
      <c r="F44" s="9" t="s">
        <v>44</v>
      </c>
      <c r="G44" s="8">
        <v>1023121.7</v>
      </c>
      <c r="H44" s="8">
        <f>G44/1.2</f>
        <v>852601.41666666663</v>
      </c>
      <c r="I44" s="8"/>
      <c r="J44" s="8">
        <f t="shared" si="0"/>
        <v>852601.41666666663</v>
      </c>
      <c r="K44" s="7">
        <v>2022</v>
      </c>
      <c r="L44" s="7"/>
      <c r="M44" s="9" t="s">
        <v>69</v>
      </c>
      <c r="N44" s="9">
        <v>272401001</v>
      </c>
      <c r="O44" s="9">
        <v>2723051681</v>
      </c>
      <c r="P44" s="4" t="s">
        <v>46</v>
      </c>
      <c r="Q44" s="9" t="s">
        <v>38</v>
      </c>
      <c r="R44" s="10">
        <v>2</v>
      </c>
    </row>
    <row r="45" spans="1:18" s="11" customFormat="1" ht="36" x14ac:dyDescent="0.2">
      <c r="A45" s="34">
        <v>13</v>
      </c>
      <c r="B45" s="9" t="s">
        <v>162</v>
      </c>
      <c r="C45" s="9" t="s">
        <v>64</v>
      </c>
      <c r="D45" s="9" t="s">
        <v>64</v>
      </c>
      <c r="E45" s="9" t="s">
        <v>7</v>
      </c>
      <c r="F45" s="9" t="s">
        <v>7</v>
      </c>
      <c r="G45" s="8">
        <f>H45*1.2</f>
        <v>1517745.5999999999</v>
      </c>
      <c r="H45" s="8">
        <v>1264788</v>
      </c>
      <c r="I45" s="8"/>
      <c r="J45" s="8">
        <f t="shared" si="0"/>
        <v>1264788</v>
      </c>
      <c r="K45" s="7">
        <v>2022</v>
      </c>
      <c r="L45" s="7"/>
      <c r="M45" s="9" t="s">
        <v>65</v>
      </c>
      <c r="N45" s="9">
        <f>N42</f>
        <v>246601001</v>
      </c>
      <c r="O45" s="9">
        <f>O42</f>
        <v>2404018896</v>
      </c>
      <c r="P45" s="4" t="s">
        <v>46</v>
      </c>
      <c r="Q45" s="9" t="s">
        <v>66</v>
      </c>
      <c r="R45" s="10">
        <v>2</v>
      </c>
    </row>
    <row r="46" spans="1:18" s="11" customFormat="1" ht="60" x14ac:dyDescent="0.2">
      <c r="A46" s="35"/>
      <c r="B46" s="9" t="s">
        <v>163</v>
      </c>
      <c r="C46" s="9" t="s">
        <v>64</v>
      </c>
      <c r="D46" s="9" t="s">
        <v>64</v>
      </c>
      <c r="E46" s="9" t="s">
        <v>44</v>
      </c>
      <c r="F46" s="9" t="s">
        <v>44</v>
      </c>
      <c r="G46" s="8">
        <f>H46*1.2</f>
        <v>1445472</v>
      </c>
      <c r="H46" s="8">
        <v>1204560</v>
      </c>
      <c r="I46" s="8"/>
      <c r="J46" s="8">
        <f t="shared" si="0"/>
        <v>1204560</v>
      </c>
      <c r="K46" s="7">
        <v>2022</v>
      </c>
      <c r="L46" s="7"/>
      <c r="M46" s="9" t="s">
        <v>67</v>
      </c>
      <c r="N46" s="9">
        <v>742401001</v>
      </c>
      <c r="O46" s="9">
        <v>7424022191</v>
      </c>
      <c r="P46" s="4" t="s">
        <v>46</v>
      </c>
      <c r="Q46" s="9" t="s">
        <v>68</v>
      </c>
      <c r="R46" s="10">
        <v>2</v>
      </c>
    </row>
    <row r="47" spans="1:18" s="11" customFormat="1" ht="36" x14ac:dyDescent="0.2">
      <c r="A47" s="36"/>
      <c r="B47" s="9" t="s">
        <v>164</v>
      </c>
      <c r="C47" s="9" t="s">
        <v>64</v>
      </c>
      <c r="D47" s="9" t="s">
        <v>64</v>
      </c>
      <c r="E47" s="9" t="s">
        <v>44</v>
      </c>
      <c r="F47" s="9" t="s">
        <v>44</v>
      </c>
      <c r="G47" s="8">
        <v>1157267.1129999999</v>
      </c>
      <c r="H47" s="8">
        <f>G47/1.2</f>
        <v>964389.26083333325</v>
      </c>
      <c r="I47" s="8"/>
      <c r="J47" s="8">
        <f t="shared" si="0"/>
        <v>964389.26083333325</v>
      </c>
      <c r="K47" s="7">
        <v>2022</v>
      </c>
      <c r="L47" s="7"/>
      <c r="M47" s="9" t="s">
        <v>69</v>
      </c>
      <c r="N47" s="9">
        <v>272401001</v>
      </c>
      <c r="O47" s="9">
        <v>2723051681</v>
      </c>
      <c r="P47" s="4" t="s">
        <v>46</v>
      </c>
      <c r="Q47" s="9" t="s">
        <v>38</v>
      </c>
      <c r="R47" s="10">
        <v>2</v>
      </c>
    </row>
    <row r="48" spans="1:18" s="11" customFormat="1" ht="48" x14ac:dyDescent="0.2">
      <c r="A48" s="34">
        <v>14</v>
      </c>
      <c r="B48" s="9" t="s">
        <v>162</v>
      </c>
      <c r="C48" s="9" t="s">
        <v>70</v>
      </c>
      <c r="D48" s="9" t="s">
        <v>70</v>
      </c>
      <c r="E48" s="9" t="s">
        <v>44</v>
      </c>
      <c r="F48" s="9" t="s">
        <v>44</v>
      </c>
      <c r="G48" s="8">
        <f>H48*1.2</f>
        <v>2108332.7999999998</v>
      </c>
      <c r="H48" s="8">
        <v>1756944</v>
      </c>
      <c r="I48" s="8"/>
      <c r="J48" s="8">
        <f t="shared" si="0"/>
        <v>1756944</v>
      </c>
      <c r="K48" s="7">
        <v>2022</v>
      </c>
      <c r="L48" s="7"/>
      <c r="M48" s="9" t="s">
        <v>65</v>
      </c>
      <c r="N48" s="9">
        <f>N45</f>
        <v>246601001</v>
      </c>
      <c r="O48" s="9">
        <f>O45</f>
        <v>2404018896</v>
      </c>
      <c r="P48" s="4" t="s">
        <v>46</v>
      </c>
      <c r="Q48" s="9" t="s">
        <v>66</v>
      </c>
      <c r="R48" s="10">
        <v>2</v>
      </c>
    </row>
    <row r="49" spans="1:18" s="11" customFormat="1" ht="60" x14ac:dyDescent="0.2">
      <c r="A49" s="35"/>
      <c r="B49" s="9" t="s">
        <v>163</v>
      </c>
      <c r="C49" s="9" t="s">
        <v>70</v>
      </c>
      <c r="D49" s="9" t="s">
        <v>70</v>
      </c>
      <c r="E49" s="9" t="s">
        <v>44</v>
      </c>
      <c r="F49" s="9" t="s">
        <v>44</v>
      </c>
      <c r="G49" s="8">
        <f t="shared" ref="G49" si="1">H49*1.2</f>
        <v>2007936</v>
      </c>
      <c r="H49" s="8">
        <v>1673280</v>
      </c>
      <c r="I49" s="8"/>
      <c r="J49" s="8">
        <f t="shared" si="0"/>
        <v>1673280</v>
      </c>
      <c r="K49" s="7">
        <v>2022</v>
      </c>
      <c r="L49" s="7"/>
      <c r="M49" s="9" t="s">
        <v>67</v>
      </c>
      <c r="N49" s="9">
        <v>742401001</v>
      </c>
      <c r="O49" s="9">
        <v>7424022191</v>
      </c>
      <c r="P49" s="4" t="s">
        <v>46</v>
      </c>
      <c r="Q49" s="9" t="s">
        <v>68</v>
      </c>
      <c r="R49" s="10">
        <v>2</v>
      </c>
    </row>
    <row r="50" spans="1:18" s="11" customFormat="1" ht="48" x14ac:dyDescent="0.2">
      <c r="A50" s="36"/>
      <c r="B50" s="9" t="s">
        <v>164</v>
      </c>
      <c r="C50" s="9" t="s">
        <v>70</v>
      </c>
      <c r="D50" s="9" t="s">
        <v>70</v>
      </c>
      <c r="E50" s="9" t="s">
        <v>44</v>
      </c>
      <c r="F50" s="9" t="s">
        <v>44</v>
      </c>
      <c r="G50" s="8">
        <v>1434817.04</v>
      </c>
      <c r="H50" s="8">
        <f>G50/1.2</f>
        <v>1195680.8666666667</v>
      </c>
      <c r="I50" s="8"/>
      <c r="J50" s="8">
        <f t="shared" si="0"/>
        <v>1195680.8666666667</v>
      </c>
      <c r="K50" s="7">
        <v>2022</v>
      </c>
      <c r="L50" s="7"/>
      <c r="M50" s="9" t="s">
        <v>69</v>
      </c>
      <c r="N50" s="9">
        <v>272401001</v>
      </c>
      <c r="O50" s="9">
        <v>2723051681</v>
      </c>
      <c r="P50" s="4" t="s">
        <v>46</v>
      </c>
      <c r="Q50" s="9" t="s">
        <v>38</v>
      </c>
      <c r="R50" s="10">
        <v>2</v>
      </c>
    </row>
    <row r="51" spans="1:18" s="11" customFormat="1" ht="48" x14ac:dyDescent="0.2">
      <c r="A51" s="34">
        <v>15</v>
      </c>
      <c r="B51" s="9" t="s">
        <v>162</v>
      </c>
      <c r="C51" s="9" t="s">
        <v>71</v>
      </c>
      <c r="D51" s="9" t="s">
        <v>71</v>
      </c>
      <c r="E51" s="9" t="s">
        <v>44</v>
      </c>
      <c r="F51" s="9" t="s">
        <v>44</v>
      </c>
      <c r="G51" s="8">
        <f>H51*1.2</f>
        <v>2152078.5839999998</v>
      </c>
      <c r="H51" s="8">
        <v>1793398.82</v>
      </c>
      <c r="I51" s="8"/>
      <c r="J51" s="8">
        <f t="shared" si="0"/>
        <v>1793398.82</v>
      </c>
      <c r="K51" s="7">
        <v>2022</v>
      </c>
      <c r="L51" s="7"/>
      <c r="M51" s="9" t="s">
        <v>65</v>
      </c>
      <c r="N51" s="9">
        <f>N48</f>
        <v>246601001</v>
      </c>
      <c r="O51" s="9">
        <f>O48</f>
        <v>2404018896</v>
      </c>
      <c r="P51" s="4" t="s">
        <v>46</v>
      </c>
      <c r="Q51" s="9" t="s">
        <v>66</v>
      </c>
      <c r="R51" s="10">
        <v>2</v>
      </c>
    </row>
    <row r="52" spans="1:18" s="11" customFormat="1" ht="60" x14ac:dyDescent="0.2">
      <c r="A52" s="35"/>
      <c r="B52" s="9" t="s">
        <v>163</v>
      </c>
      <c r="C52" s="9" t="s">
        <v>71</v>
      </c>
      <c r="D52" s="9" t="s">
        <v>71</v>
      </c>
      <c r="E52" s="9" t="s">
        <v>44</v>
      </c>
      <c r="F52" s="9" t="s">
        <v>44</v>
      </c>
      <c r="G52" s="8">
        <f t="shared" ref="G52" si="2">H52*1.2</f>
        <v>2049598.6559999997</v>
      </c>
      <c r="H52" s="8">
        <v>1707998.88</v>
      </c>
      <c r="I52" s="8"/>
      <c r="J52" s="8">
        <f t="shared" si="0"/>
        <v>1707998.88</v>
      </c>
      <c r="K52" s="7">
        <v>2022</v>
      </c>
      <c r="L52" s="7"/>
      <c r="M52" s="9" t="s">
        <v>67</v>
      </c>
      <c r="N52" s="9">
        <v>742401001</v>
      </c>
      <c r="O52" s="9">
        <v>7424022191</v>
      </c>
      <c r="P52" s="4" t="s">
        <v>46</v>
      </c>
      <c r="Q52" s="9" t="s">
        <v>68</v>
      </c>
      <c r="R52" s="10">
        <v>2</v>
      </c>
    </row>
    <row r="53" spans="1:18" s="11" customFormat="1" ht="48" x14ac:dyDescent="0.2">
      <c r="A53" s="36"/>
      <c r="B53" s="9" t="s">
        <v>164</v>
      </c>
      <c r="C53" s="9" t="s">
        <v>71</v>
      </c>
      <c r="D53" s="9" t="s">
        <v>71</v>
      </c>
      <c r="E53" s="9" t="s">
        <v>44</v>
      </c>
      <c r="F53" s="9" t="s">
        <v>44</v>
      </c>
      <c r="G53" s="8">
        <v>1491878.32</v>
      </c>
      <c r="H53" s="8">
        <f>G53/1.2</f>
        <v>1243231.9333333333</v>
      </c>
      <c r="I53" s="8"/>
      <c r="J53" s="8">
        <f t="shared" si="0"/>
        <v>1243231.9333333333</v>
      </c>
      <c r="K53" s="7">
        <v>2022</v>
      </c>
      <c r="L53" s="7"/>
      <c r="M53" s="9" t="s">
        <v>69</v>
      </c>
      <c r="N53" s="9">
        <v>272401001</v>
      </c>
      <c r="O53" s="9">
        <v>2723051681</v>
      </c>
      <c r="P53" s="4" t="s">
        <v>46</v>
      </c>
      <c r="Q53" s="9" t="s">
        <v>38</v>
      </c>
      <c r="R53" s="10">
        <v>2</v>
      </c>
    </row>
    <row r="54" spans="1:18" s="11" customFormat="1" ht="48" x14ac:dyDescent="0.2">
      <c r="A54" s="34">
        <v>16</v>
      </c>
      <c r="B54" s="9" t="s">
        <v>162</v>
      </c>
      <c r="C54" s="9" t="s">
        <v>72</v>
      </c>
      <c r="D54" s="9" t="s">
        <v>73</v>
      </c>
      <c r="E54" s="9" t="s">
        <v>44</v>
      </c>
      <c r="F54" s="9" t="s">
        <v>44</v>
      </c>
      <c r="G54" s="8">
        <f t="shared" ref="G54:G55" si="3">H54*1.2</f>
        <v>2532222</v>
      </c>
      <c r="H54" s="8">
        <v>2110185</v>
      </c>
      <c r="I54" s="8"/>
      <c r="J54" s="8">
        <f t="shared" si="0"/>
        <v>2110185</v>
      </c>
      <c r="K54" s="7">
        <v>2022</v>
      </c>
      <c r="L54" s="7"/>
      <c r="M54" s="9" t="s">
        <v>65</v>
      </c>
      <c r="N54" s="9">
        <f>N51</f>
        <v>246601001</v>
      </c>
      <c r="O54" s="9">
        <f>O51</f>
        <v>2404018896</v>
      </c>
      <c r="P54" s="4" t="s">
        <v>46</v>
      </c>
      <c r="Q54" s="9" t="s">
        <v>66</v>
      </c>
      <c r="R54" s="10">
        <v>2</v>
      </c>
    </row>
    <row r="55" spans="1:18" s="11" customFormat="1" ht="60" x14ac:dyDescent="0.2">
      <c r="A55" s="35"/>
      <c r="B55" s="9" t="s">
        <v>163</v>
      </c>
      <c r="C55" s="9" t="s">
        <v>72</v>
      </c>
      <c r="D55" s="9" t="s">
        <v>73</v>
      </c>
      <c r="E55" s="9" t="s">
        <v>44</v>
      </c>
      <c r="F55" s="9" t="s">
        <v>44</v>
      </c>
      <c r="G55" s="8">
        <f t="shared" si="3"/>
        <v>2411640</v>
      </c>
      <c r="H55" s="8">
        <v>2009700</v>
      </c>
      <c r="I55" s="8"/>
      <c r="J55" s="8">
        <f t="shared" si="0"/>
        <v>2009700</v>
      </c>
      <c r="K55" s="7">
        <v>2022</v>
      </c>
      <c r="L55" s="7"/>
      <c r="M55" s="9" t="s">
        <v>67</v>
      </c>
      <c r="N55" s="9">
        <v>742401001</v>
      </c>
      <c r="O55" s="9">
        <v>7424022191</v>
      </c>
      <c r="P55" s="4" t="s">
        <v>46</v>
      </c>
      <c r="Q55" s="9" t="s">
        <v>68</v>
      </c>
      <c r="R55" s="10">
        <v>2</v>
      </c>
    </row>
    <row r="56" spans="1:18" s="11" customFormat="1" ht="48" x14ac:dyDescent="0.2">
      <c r="A56" s="36"/>
      <c r="B56" s="9" t="s">
        <v>164</v>
      </c>
      <c r="C56" s="9" t="s">
        <v>72</v>
      </c>
      <c r="D56" s="9" t="s">
        <v>73</v>
      </c>
      <c r="E56" s="9" t="s">
        <v>44</v>
      </c>
      <c r="F56" s="9" t="s">
        <v>44</v>
      </c>
      <c r="G56" s="8">
        <v>1584871.7</v>
      </c>
      <c r="H56" s="8">
        <f>G56/1.2</f>
        <v>1320726.4166666667</v>
      </c>
      <c r="I56" s="8"/>
      <c r="J56" s="8">
        <f t="shared" si="0"/>
        <v>1320726.4166666667</v>
      </c>
      <c r="K56" s="7">
        <v>2022</v>
      </c>
      <c r="L56" s="7"/>
      <c r="M56" s="9" t="s">
        <v>69</v>
      </c>
      <c r="N56" s="9">
        <v>272401001</v>
      </c>
      <c r="O56" s="9">
        <v>2723051681</v>
      </c>
      <c r="P56" s="4" t="s">
        <v>46</v>
      </c>
      <c r="Q56" s="9" t="s">
        <v>38</v>
      </c>
      <c r="R56" s="10">
        <v>2</v>
      </c>
    </row>
    <row r="57" spans="1:18" s="11" customFormat="1" ht="48" x14ac:dyDescent="0.2">
      <c r="A57" s="34">
        <v>17</v>
      </c>
      <c r="B57" s="9" t="s">
        <v>162</v>
      </c>
      <c r="C57" s="9" t="s">
        <v>74</v>
      </c>
      <c r="D57" s="9" t="s">
        <v>75</v>
      </c>
      <c r="E57" s="9" t="s">
        <v>44</v>
      </c>
      <c r="F57" s="9" t="s">
        <v>44</v>
      </c>
      <c r="G57" s="8">
        <f>H57*1.2</f>
        <v>2629242</v>
      </c>
      <c r="H57" s="8">
        <v>2191035</v>
      </c>
      <c r="I57" s="8"/>
      <c r="J57" s="8">
        <f t="shared" si="0"/>
        <v>2191035</v>
      </c>
      <c r="K57" s="7">
        <v>2022</v>
      </c>
      <c r="L57" s="7"/>
      <c r="M57" s="9" t="s">
        <v>65</v>
      </c>
      <c r="N57" s="9">
        <v>2404018896</v>
      </c>
      <c r="O57" s="9">
        <v>246601001</v>
      </c>
      <c r="P57" s="4" t="s">
        <v>46</v>
      </c>
      <c r="Q57" s="9" t="s">
        <v>66</v>
      </c>
      <c r="R57" s="10">
        <v>2</v>
      </c>
    </row>
    <row r="58" spans="1:18" s="11" customFormat="1" ht="60" x14ac:dyDescent="0.2">
      <c r="A58" s="35"/>
      <c r="B58" s="9" t="s">
        <v>163</v>
      </c>
      <c r="C58" s="9" t="s">
        <v>74</v>
      </c>
      <c r="D58" s="9" t="s">
        <v>75</v>
      </c>
      <c r="E58" s="9" t="s">
        <v>44</v>
      </c>
      <c r="F58" s="9" t="s">
        <v>44</v>
      </c>
      <c r="G58" s="8">
        <f t="shared" ref="G58" si="4">H58*1.2</f>
        <v>2504040</v>
      </c>
      <c r="H58" s="8">
        <v>2086700</v>
      </c>
      <c r="I58" s="8"/>
      <c r="J58" s="8">
        <f t="shared" si="0"/>
        <v>2086700</v>
      </c>
      <c r="K58" s="7">
        <v>2022</v>
      </c>
      <c r="L58" s="7"/>
      <c r="M58" s="9" t="s">
        <v>67</v>
      </c>
      <c r="N58" s="9">
        <v>742401001</v>
      </c>
      <c r="O58" s="9">
        <v>7424022191</v>
      </c>
      <c r="P58" s="4" t="s">
        <v>46</v>
      </c>
      <c r="Q58" s="9" t="s">
        <v>68</v>
      </c>
      <c r="R58" s="10">
        <v>2</v>
      </c>
    </row>
    <row r="59" spans="1:18" s="11" customFormat="1" ht="48" x14ac:dyDescent="0.2">
      <c r="A59" s="36"/>
      <c r="B59" s="9" t="s">
        <v>164</v>
      </c>
      <c r="C59" s="9" t="s">
        <v>74</v>
      </c>
      <c r="D59" s="9" t="s">
        <v>75</v>
      </c>
      <c r="E59" s="9" t="s">
        <v>44</v>
      </c>
      <c r="F59" s="9" t="s">
        <v>44</v>
      </c>
      <c r="G59" s="8">
        <v>1702967.11</v>
      </c>
      <c r="H59" s="8">
        <f>G59*1.2</f>
        <v>2043560.5320000001</v>
      </c>
      <c r="I59" s="8"/>
      <c r="J59" s="8">
        <f t="shared" si="0"/>
        <v>2043560.5320000001</v>
      </c>
      <c r="K59" s="7">
        <v>2022</v>
      </c>
      <c r="L59" s="7"/>
      <c r="M59" s="9" t="s">
        <v>69</v>
      </c>
      <c r="N59" s="9">
        <v>272401001</v>
      </c>
      <c r="O59" s="9">
        <v>2723051681</v>
      </c>
      <c r="P59" s="4" t="s">
        <v>46</v>
      </c>
      <c r="Q59" s="9" t="s">
        <v>38</v>
      </c>
      <c r="R59" s="10">
        <v>2</v>
      </c>
    </row>
    <row r="60" spans="1:18" s="11" customFormat="1" ht="48" x14ac:dyDescent="0.2">
      <c r="A60" s="34">
        <v>18</v>
      </c>
      <c r="B60" s="9" t="s">
        <v>162</v>
      </c>
      <c r="C60" s="9" t="s">
        <v>76</v>
      </c>
      <c r="D60" s="9" t="s">
        <v>76</v>
      </c>
      <c r="E60" s="9" t="s">
        <v>44</v>
      </c>
      <c r="F60" s="9" t="s">
        <v>44</v>
      </c>
      <c r="G60" s="8">
        <f t="shared" ref="G60:G61" si="5">H60*1.2</f>
        <v>2828574</v>
      </c>
      <c r="H60" s="8">
        <v>2357145</v>
      </c>
      <c r="I60" s="8"/>
      <c r="J60" s="8">
        <f t="shared" si="0"/>
        <v>2357145</v>
      </c>
      <c r="K60" s="7">
        <v>2022</v>
      </c>
      <c r="L60" s="7"/>
      <c r="M60" s="9" t="s">
        <v>65</v>
      </c>
      <c r="N60" s="9">
        <f>N57</f>
        <v>2404018896</v>
      </c>
      <c r="O60" s="9">
        <f>O57</f>
        <v>246601001</v>
      </c>
      <c r="P60" s="4" t="s">
        <v>46</v>
      </c>
      <c r="Q60" s="9" t="s">
        <v>66</v>
      </c>
      <c r="R60" s="10">
        <v>2</v>
      </c>
    </row>
    <row r="61" spans="1:18" s="11" customFormat="1" ht="60" x14ac:dyDescent="0.2">
      <c r="A61" s="35"/>
      <c r="B61" s="9" t="s">
        <v>163</v>
      </c>
      <c r="C61" s="9" t="s">
        <v>76</v>
      </c>
      <c r="D61" s="9" t="s">
        <v>76</v>
      </c>
      <c r="E61" s="9" t="s">
        <v>44</v>
      </c>
      <c r="F61" s="9" t="s">
        <v>44</v>
      </c>
      <c r="G61" s="8">
        <f t="shared" si="5"/>
        <v>2693880</v>
      </c>
      <c r="H61" s="8">
        <v>2244900</v>
      </c>
      <c r="I61" s="8"/>
      <c r="J61" s="8">
        <f t="shared" si="0"/>
        <v>2244900</v>
      </c>
      <c r="K61" s="7">
        <v>2022</v>
      </c>
      <c r="L61" s="7"/>
      <c r="M61" s="9" t="s">
        <v>67</v>
      </c>
      <c r="N61" s="9">
        <v>742401001</v>
      </c>
      <c r="O61" s="9">
        <v>7424022191</v>
      </c>
      <c r="P61" s="4" t="s">
        <v>46</v>
      </c>
      <c r="Q61" s="9" t="s">
        <v>68</v>
      </c>
      <c r="R61" s="10">
        <v>2</v>
      </c>
    </row>
    <row r="62" spans="1:18" s="11" customFormat="1" ht="48" x14ac:dyDescent="0.2">
      <c r="A62" s="36"/>
      <c r="B62" s="9" t="s">
        <v>164</v>
      </c>
      <c r="C62" s="9" t="s">
        <v>76</v>
      </c>
      <c r="D62" s="9" t="s">
        <v>76</v>
      </c>
      <c r="E62" s="9" t="s">
        <v>44</v>
      </c>
      <c r="F62" s="9" t="s">
        <v>44</v>
      </c>
      <c r="G62" s="8">
        <v>1885209.57</v>
      </c>
      <c r="H62" s="8">
        <f>G62/1.2</f>
        <v>1571007.9750000001</v>
      </c>
      <c r="I62" s="8"/>
      <c r="J62" s="8">
        <f t="shared" si="0"/>
        <v>1571007.9750000001</v>
      </c>
      <c r="K62" s="7">
        <v>2022</v>
      </c>
      <c r="L62" s="7"/>
      <c r="M62" s="9" t="s">
        <v>69</v>
      </c>
      <c r="N62" s="9">
        <v>272401001</v>
      </c>
      <c r="O62" s="9">
        <v>2723051681</v>
      </c>
      <c r="P62" s="4" t="s">
        <v>46</v>
      </c>
      <c r="Q62" s="9" t="s">
        <v>38</v>
      </c>
      <c r="R62" s="10">
        <v>2</v>
      </c>
    </row>
    <row r="63" spans="1:18" s="11" customFormat="1" ht="48" x14ac:dyDescent="0.2">
      <c r="A63" s="34">
        <v>19</v>
      </c>
      <c r="B63" s="9" t="s">
        <v>162</v>
      </c>
      <c r="C63" s="9" t="s">
        <v>77</v>
      </c>
      <c r="D63" s="9" t="s">
        <v>77</v>
      </c>
      <c r="E63" s="9" t="s">
        <v>44</v>
      </c>
      <c r="F63" s="9" t="s">
        <v>44</v>
      </c>
      <c r="G63" s="8">
        <f>H63*1.2</f>
        <v>3190197.5279999999</v>
      </c>
      <c r="H63" s="8">
        <v>2658497.94</v>
      </c>
      <c r="I63" s="8"/>
      <c r="J63" s="8">
        <f t="shared" si="0"/>
        <v>2658497.94</v>
      </c>
      <c r="K63" s="7">
        <v>2022</v>
      </c>
      <c r="L63" s="7"/>
      <c r="M63" s="9" t="s">
        <v>65</v>
      </c>
      <c r="N63" s="9">
        <f>N60</f>
        <v>2404018896</v>
      </c>
      <c r="O63" s="9">
        <f>O60</f>
        <v>246601001</v>
      </c>
      <c r="P63" s="4" t="s">
        <v>46</v>
      </c>
      <c r="Q63" s="9" t="s">
        <v>66</v>
      </c>
      <c r="R63" s="10">
        <v>2</v>
      </c>
    </row>
    <row r="64" spans="1:18" s="11" customFormat="1" ht="60" x14ac:dyDescent="0.2">
      <c r="A64" s="35"/>
      <c r="B64" s="9" t="s">
        <v>163</v>
      </c>
      <c r="C64" s="9" t="s">
        <v>77</v>
      </c>
      <c r="D64" s="9" t="s">
        <v>77</v>
      </c>
      <c r="E64" s="9" t="s">
        <v>44</v>
      </c>
      <c r="F64" s="9" t="s">
        <v>44</v>
      </c>
      <c r="G64" s="8">
        <f t="shared" ref="G64" si="6">H64*1.2</f>
        <v>3038283.36</v>
      </c>
      <c r="H64" s="8">
        <v>2531902.7999999998</v>
      </c>
      <c r="I64" s="8"/>
      <c r="J64" s="8">
        <f t="shared" si="0"/>
        <v>2531902.7999999998</v>
      </c>
      <c r="K64" s="7">
        <v>2022</v>
      </c>
      <c r="L64" s="7"/>
      <c r="M64" s="9" t="s">
        <v>67</v>
      </c>
      <c r="N64" s="9">
        <v>742401001</v>
      </c>
      <c r="O64" s="9">
        <v>7424022191</v>
      </c>
      <c r="P64" s="4" t="s">
        <v>46</v>
      </c>
      <c r="Q64" s="9" t="s">
        <v>68</v>
      </c>
      <c r="R64" s="10">
        <v>2</v>
      </c>
    </row>
    <row r="65" spans="1:18" s="11" customFormat="1" ht="48" x14ac:dyDescent="0.2">
      <c r="A65" s="36"/>
      <c r="B65" s="9" t="s">
        <v>164</v>
      </c>
      <c r="C65" s="9" t="s">
        <v>77</v>
      </c>
      <c r="D65" s="9" t="s">
        <v>77</v>
      </c>
      <c r="E65" s="9" t="s">
        <v>44</v>
      </c>
      <c r="F65" s="9" t="s">
        <v>44</v>
      </c>
      <c r="G65" s="8">
        <v>2413518.59</v>
      </c>
      <c r="H65" s="8">
        <f>G65/1.2</f>
        <v>2011265.4916666667</v>
      </c>
      <c r="I65" s="8"/>
      <c r="J65" s="8">
        <f t="shared" si="0"/>
        <v>2011265.4916666667</v>
      </c>
      <c r="K65" s="7">
        <v>2022</v>
      </c>
      <c r="L65" s="7"/>
      <c r="M65" s="9" t="s">
        <v>69</v>
      </c>
      <c r="N65" s="9">
        <v>272401001</v>
      </c>
      <c r="O65" s="9">
        <v>2723051681</v>
      </c>
      <c r="P65" s="4" t="s">
        <v>46</v>
      </c>
      <c r="Q65" s="9" t="s">
        <v>38</v>
      </c>
      <c r="R65" s="10">
        <v>2</v>
      </c>
    </row>
    <row r="66" spans="1:18" s="11" customFormat="1" ht="48" x14ac:dyDescent="0.2">
      <c r="A66" s="34">
        <v>20</v>
      </c>
      <c r="B66" s="9" t="s">
        <v>162</v>
      </c>
      <c r="C66" s="9" t="s">
        <v>78</v>
      </c>
      <c r="D66" s="9" t="s">
        <v>79</v>
      </c>
      <c r="E66" s="9" t="s">
        <v>44</v>
      </c>
      <c r="F66" s="9" t="s">
        <v>44</v>
      </c>
      <c r="G66" s="8">
        <f t="shared" ref="G66:G67" si="7">H66*1.2</f>
        <v>3795253.0559999999</v>
      </c>
      <c r="H66" s="8">
        <v>3162710.88</v>
      </c>
      <c r="I66" s="8"/>
      <c r="J66" s="8">
        <f t="shared" si="0"/>
        <v>3162710.88</v>
      </c>
      <c r="K66" s="7">
        <v>2022</v>
      </c>
      <c r="L66" s="7"/>
      <c r="M66" s="9" t="s">
        <v>65</v>
      </c>
      <c r="N66" s="9">
        <v>246601001</v>
      </c>
      <c r="O66" s="9">
        <v>2404018896</v>
      </c>
      <c r="P66" s="4" t="s">
        <v>46</v>
      </c>
      <c r="Q66" s="9" t="s">
        <v>66</v>
      </c>
      <c r="R66" s="10">
        <v>2</v>
      </c>
    </row>
    <row r="67" spans="1:18" s="11" customFormat="1" ht="60" x14ac:dyDescent="0.2">
      <c r="A67" s="35"/>
      <c r="B67" s="9" t="s">
        <v>163</v>
      </c>
      <c r="C67" s="9" t="s">
        <v>78</v>
      </c>
      <c r="D67" s="9" t="s">
        <v>79</v>
      </c>
      <c r="E67" s="9" t="s">
        <v>44</v>
      </c>
      <c r="F67" s="9" t="s">
        <v>44</v>
      </c>
      <c r="G67" s="8">
        <f t="shared" si="7"/>
        <v>3614526.72</v>
      </c>
      <c r="H67" s="8">
        <v>3012105.6</v>
      </c>
      <c r="I67" s="8"/>
      <c r="J67" s="8">
        <f t="shared" si="0"/>
        <v>3012105.6</v>
      </c>
      <c r="K67" s="7">
        <v>2022</v>
      </c>
      <c r="L67" s="7"/>
      <c r="M67" s="9" t="s">
        <v>67</v>
      </c>
      <c r="N67" s="9">
        <v>742401001</v>
      </c>
      <c r="O67" s="9">
        <v>7424022191</v>
      </c>
      <c r="P67" s="4" t="s">
        <v>46</v>
      </c>
      <c r="Q67" s="9" t="s">
        <v>68</v>
      </c>
      <c r="R67" s="10">
        <v>2</v>
      </c>
    </row>
    <row r="68" spans="1:18" s="11" customFormat="1" ht="48" x14ac:dyDescent="0.2">
      <c r="A68" s="36"/>
      <c r="B68" s="9" t="s">
        <v>164</v>
      </c>
      <c r="C68" s="9" t="s">
        <v>78</v>
      </c>
      <c r="D68" s="9" t="s">
        <v>79</v>
      </c>
      <c r="E68" s="9" t="s">
        <v>44</v>
      </c>
      <c r="F68" s="9" t="s">
        <v>44</v>
      </c>
      <c r="G68" s="8">
        <v>3093361.12</v>
      </c>
      <c r="H68" s="8">
        <f>G68/1.2</f>
        <v>2577800.9333333336</v>
      </c>
      <c r="I68" s="8"/>
      <c r="J68" s="8">
        <f t="shared" si="0"/>
        <v>2577800.9333333336</v>
      </c>
      <c r="K68" s="7">
        <v>2022</v>
      </c>
      <c r="L68" s="7"/>
      <c r="M68" s="9" t="s">
        <v>69</v>
      </c>
      <c r="N68" s="9">
        <v>272401001</v>
      </c>
      <c r="O68" s="9">
        <v>2723051681</v>
      </c>
      <c r="P68" s="4" t="s">
        <v>46</v>
      </c>
      <c r="Q68" s="9" t="s">
        <v>38</v>
      </c>
      <c r="R68" s="10">
        <v>2</v>
      </c>
    </row>
    <row r="69" spans="1:18" s="11" customFormat="1" ht="32.25" customHeight="1" x14ac:dyDescent="0.2">
      <c r="A69" s="34">
        <v>21</v>
      </c>
      <c r="B69" s="9" t="s">
        <v>162</v>
      </c>
      <c r="C69" s="9" t="s">
        <v>27</v>
      </c>
      <c r="D69" s="9" t="s">
        <v>27</v>
      </c>
      <c r="E69" s="9" t="s">
        <v>44</v>
      </c>
      <c r="F69" s="9" t="s">
        <v>44</v>
      </c>
      <c r="G69" s="8">
        <f>H69*1.2</f>
        <v>256132.8</v>
      </c>
      <c r="H69" s="8">
        <v>213444</v>
      </c>
      <c r="I69" s="8"/>
      <c r="J69" s="8">
        <f t="shared" si="0"/>
        <v>213444</v>
      </c>
      <c r="K69" s="7">
        <v>2022</v>
      </c>
      <c r="L69" s="7"/>
      <c r="M69" s="9" t="s">
        <v>65</v>
      </c>
      <c r="N69" s="9">
        <v>246601001</v>
      </c>
      <c r="O69" s="9">
        <v>2404018896</v>
      </c>
      <c r="P69" s="4" t="s">
        <v>46</v>
      </c>
      <c r="Q69" s="9" t="s">
        <v>66</v>
      </c>
      <c r="R69" s="10">
        <v>2</v>
      </c>
    </row>
    <row r="70" spans="1:18" s="11" customFormat="1" ht="60" x14ac:dyDescent="0.2">
      <c r="A70" s="35"/>
      <c r="B70" s="9" t="s">
        <v>163</v>
      </c>
      <c r="C70" s="9" t="s">
        <v>27</v>
      </c>
      <c r="D70" s="9" t="s">
        <v>27</v>
      </c>
      <c r="E70" s="9" t="s">
        <v>44</v>
      </c>
      <c r="F70" s="9" t="s">
        <v>44</v>
      </c>
      <c r="G70" s="8">
        <f t="shared" ref="G70" si="8">H70*1.2</f>
        <v>243936</v>
      </c>
      <c r="H70" s="8">
        <v>203280</v>
      </c>
      <c r="I70" s="8"/>
      <c r="J70" s="8">
        <f t="shared" si="0"/>
        <v>203280</v>
      </c>
      <c r="K70" s="7">
        <v>2022</v>
      </c>
      <c r="L70" s="7"/>
      <c r="M70" s="9" t="s">
        <v>67</v>
      </c>
      <c r="N70" s="9">
        <v>742401001</v>
      </c>
      <c r="O70" s="9">
        <v>7424022191</v>
      </c>
      <c r="P70" s="4" t="s">
        <v>46</v>
      </c>
      <c r="Q70" s="9" t="s">
        <v>68</v>
      </c>
      <c r="R70" s="10">
        <v>2</v>
      </c>
    </row>
    <row r="71" spans="1:18" s="11" customFormat="1" ht="24" x14ac:dyDescent="0.2">
      <c r="A71" s="36"/>
      <c r="B71" s="9" t="s">
        <v>164</v>
      </c>
      <c r="C71" s="9" t="s">
        <v>27</v>
      </c>
      <c r="D71" s="9" t="s">
        <v>27</v>
      </c>
      <c r="E71" s="9" t="s">
        <v>44</v>
      </c>
      <c r="F71" s="9" t="s">
        <v>44</v>
      </c>
      <c r="G71" s="8">
        <v>231067.04</v>
      </c>
      <c r="H71" s="8">
        <f>G71/1.2</f>
        <v>192555.86666666667</v>
      </c>
      <c r="I71" s="8"/>
      <c r="J71" s="8">
        <f t="shared" si="0"/>
        <v>192555.86666666667</v>
      </c>
      <c r="K71" s="7">
        <v>2022</v>
      </c>
      <c r="L71" s="7"/>
      <c r="M71" s="9" t="s">
        <v>69</v>
      </c>
      <c r="N71" s="9">
        <v>272401001</v>
      </c>
      <c r="O71" s="9">
        <v>2723051681</v>
      </c>
      <c r="P71" s="4" t="s">
        <v>46</v>
      </c>
      <c r="Q71" s="9" t="s">
        <v>38</v>
      </c>
      <c r="R71" s="10">
        <v>2</v>
      </c>
    </row>
    <row r="72" spans="1:18" s="11" customFormat="1" ht="24" x14ac:dyDescent="0.2">
      <c r="A72" s="34">
        <v>22</v>
      </c>
      <c r="B72" s="9" t="s">
        <v>162</v>
      </c>
      <c r="C72" s="9" t="s">
        <v>28</v>
      </c>
      <c r="D72" s="9" t="s">
        <v>28</v>
      </c>
      <c r="E72" s="9" t="s">
        <v>44</v>
      </c>
      <c r="F72" s="9" t="s">
        <v>44</v>
      </c>
      <c r="G72" s="8">
        <f t="shared" ref="G72:G73" si="9">H72*1.2</f>
        <v>300585.59999999998</v>
      </c>
      <c r="H72" s="8">
        <v>250488</v>
      </c>
      <c r="I72" s="8"/>
      <c r="J72" s="8">
        <f t="shared" si="0"/>
        <v>250488</v>
      </c>
      <c r="K72" s="7">
        <v>2022</v>
      </c>
      <c r="L72" s="7"/>
      <c r="M72" s="9" t="s">
        <v>65</v>
      </c>
      <c r="N72" s="9">
        <v>246601001</v>
      </c>
      <c r="O72" s="9">
        <v>2404018896</v>
      </c>
      <c r="P72" s="4" t="s">
        <v>46</v>
      </c>
      <c r="Q72" s="9" t="s">
        <v>66</v>
      </c>
      <c r="R72" s="10">
        <v>2</v>
      </c>
    </row>
    <row r="73" spans="1:18" s="11" customFormat="1" ht="60" x14ac:dyDescent="0.2">
      <c r="A73" s="35"/>
      <c r="B73" s="9" t="s">
        <v>163</v>
      </c>
      <c r="C73" s="9" t="s">
        <v>28</v>
      </c>
      <c r="D73" s="9" t="s">
        <v>28</v>
      </c>
      <c r="E73" s="9" t="s">
        <v>44</v>
      </c>
      <c r="F73" s="9" t="s">
        <v>44</v>
      </c>
      <c r="G73" s="8">
        <f t="shared" si="9"/>
        <v>286272</v>
      </c>
      <c r="H73" s="8">
        <v>238560</v>
      </c>
      <c r="I73" s="8"/>
      <c r="J73" s="8">
        <f t="shared" si="0"/>
        <v>238560</v>
      </c>
      <c r="K73" s="7">
        <v>2022</v>
      </c>
      <c r="L73" s="7"/>
      <c r="M73" s="9" t="s">
        <v>67</v>
      </c>
      <c r="N73" s="9">
        <v>742401001</v>
      </c>
      <c r="O73" s="9">
        <v>7424022191</v>
      </c>
      <c r="P73" s="4" t="s">
        <v>46</v>
      </c>
      <c r="Q73" s="9" t="s">
        <v>68</v>
      </c>
      <c r="R73" s="10">
        <v>2</v>
      </c>
    </row>
    <row r="74" spans="1:18" s="11" customFormat="1" ht="24" x14ac:dyDescent="0.2">
      <c r="A74" s="36"/>
      <c r="B74" s="9" t="s">
        <v>164</v>
      </c>
      <c r="C74" s="9" t="s">
        <v>28</v>
      </c>
      <c r="D74" s="9" t="s">
        <v>28</v>
      </c>
      <c r="E74" s="9" t="s">
        <v>44</v>
      </c>
      <c r="F74" s="9" t="s">
        <v>44</v>
      </c>
      <c r="G74" s="8">
        <v>272078.32</v>
      </c>
      <c r="H74" s="8">
        <f>G74/1.2</f>
        <v>226731.93333333335</v>
      </c>
      <c r="I74" s="8"/>
      <c r="J74" s="8">
        <f t="shared" ref="J74:J135" si="10">H74</f>
        <v>226731.93333333335</v>
      </c>
      <c r="K74" s="7">
        <v>2022</v>
      </c>
      <c r="L74" s="7"/>
      <c r="M74" s="9" t="s">
        <v>69</v>
      </c>
      <c r="N74" s="9">
        <v>272401001</v>
      </c>
      <c r="O74" s="9">
        <v>2723051681</v>
      </c>
      <c r="P74" s="4" t="s">
        <v>46</v>
      </c>
      <c r="Q74" s="9" t="s">
        <v>38</v>
      </c>
      <c r="R74" s="10">
        <v>2</v>
      </c>
    </row>
    <row r="75" spans="1:18" s="11" customFormat="1" ht="24" x14ac:dyDescent="0.2">
      <c r="A75" s="34">
        <v>23</v>
      </c>
      <c r="B75" s="9" t="s">
        <v>162</v>
      </c>
      <c r="C75" s="9" t="s">
        <v>26</v>
      </c>
      <c r="D75" s="9" t="s">
        <v>26</v>
      </c>
      <c r="E75" s="9" t="s">
        <v>44</v>
      </c>
      <c r="F75" s="9" t="s">
        <v>44</v>
      </c>
      <c r="G75" s="8">
        <f>H75*1.2</f>
        <v>361619.29199999996</v>
      </c>
      <c r="H75" s="8">
        <v>301349.40999999997</v>
      </c>
      <c r="I75" s="8"/>
      <c r="J75" s="8">
        <f t="shared" si="10"/>
        <v>301349.40999999997</v>
      </c>
      <c r="K75" s="7">
        <v>2022</v>
      </c>
      <c r="L75" s="7"/>
      <c r="M75" s="9" t="s">
        <v>65</v>
      </c>
      <c r="N75" s="9">
        <v>246601001</v>
      </c>
      <c r="O75" s="9">
        <v>2404018896</v>
      </c>
      <c r="P75" s="4" t="s">
        <v>46</v>
      </c>
      <c r="Q75" s="9" t="s">
        <v>66</v>
      </c>
      <c r="R75" s="10">
        <v>2</v>
      </c>
    </row>
    <row r="76" spans="1:18" s="11" customFormat="1" ht="60" x14ac:dyDescent="0.2">
      <c r="A76" s="35"/>
      <c r="B76" s="9" t="s">
        <v>163</v>
      </c>
      <c r="C76" s="9" t="s">
        <v>26</v>
      </c>
      <c r="D76" s="9" t="s">
        <v>26</v>
      </c>
      <c r="E76" s="9" t="s">
        <v>44</v>
      </c>
      <c r="F76" s="9" t="s">
        <v>44</v>
      </c>
      <c r="G76" s="8">
        <f t="shared" ref="G76" si="11">H76*1.2</f>
        <v>344399.32799999998</v>
      </c>
      <c r="H76" s="8">
        <v>286999.44</v>
      </c>
      <c r="I76" s="8"/>
      <c r="J76" s="8">
        <f t="shared" si="10"/>
        <v>286999.44</v>
      </c>
      <c r="K76" s="7">
        <v>2022</v>
      </c>
      <c r="L76" s="7"/>
      <c r="M76" s="9" t="s">
        <v>67</v>
      </c>
      <c r="N76" s="9">
        <v>742401001</v>
      </c>
      <c r="O76" s="9">
        <v>7424022191</v>
      </c>
      <c r="P76" s="4" t="s">
        <v>46</v>
      </c>
      <c r="Q76" s="9" t="s">
        <v>68</v>
      </c>
      <c r="R76" s="10">
        <v>2</v>
      </c>
    </row>
    <row r="77" spans="1:18" s="11" customFormat="1" ht="24" x14ac:dyDescent="0.2">
      <c r="A77" s="36"/>
      <c r="B77" s="9" t="s">
        <v>164</v>
      </c>
      <c r="C77" s="9" t="s">
        <v>26</v>
      </c>
      <c r="D77" s="9" t="s">
        <v>26</v>
      </c>
      <c r="E77" s="9" t="s">
        <v>44</v>
      </c>
      <c r="F77" s="9" t="s">
        <v>44</v>
      </c>
      <c r="G77" s="8">
        <v>332971.7</v>
      </c>
      <c r="H77" s="8">
        <f>G77/1.2</f>
        <v>277476.41666666669</v>
      </c>
      <c r="I77" s="8"/>
      <c r="J77" s="8">
        <f t="shared" si="10"/>
        <v>277476.41666666669</v>
      </c>
      <c r="K77" s="7">
        <v>2022</v>
      </c>
      <c r="L77" s="7"/>
      <c r="M77" s="9" t="s">
        <v>69</v>
      </c>
      <c r="N77" s="9">
        <v>272401001</v>
      </c>
      <c r="O77" s="9">
        <v>2723051681</v>
      </c>
      <c r="P77" s="4" t="s">
        <v>46</v>
      </c>
      <c r="Q77" s="9" t="s">
        <v>38</v>
      </c>
      <c r="R77" s="10">
        <v>2</v>
      </c>
    </row>
    <row r="78" spans="1:18" s="11" customFormat="1" ht="24" x14ac:dyDescent="0.2">
      <c r="A78" s="34">
        <v>24</v>
      </c>
      <c r="B78" s="9" t="s">
        <v>162</v>
      </c>
      <c r="C78" s="9" t="s">
        <v>29</v>
      </c>
      <c r="D78" s="9" t="s">
        <v>29</v>
      </c>
      <c r="E78" s="9" t="s">
        <v>44</v>
      </c>
      <c r="F78" s="9" t="s">
        <v>44</v>
      </c>
      <c r="G78" s="8">
        <f t="shared" ref="G78:G79" si="12">H78*1.2</f>
        <v>459345.6</v>
      </c>
      <c r="H78" s="8">
        <v>382788</v>
      </c>
      <c r="I78" s="8"/>
      <c r="J78" s="8">
        <f t="shared" si="10"/>
        <v>382788</v>
      </c>
      <c r="K78" s="7">
        <v>2022</v>
      </c>
      <c r="L78" s="7"/>
      <c r="M78" s="9" t="s">
        <v>65</v>
      </c>
      <c r="N78" s="9">
        <v>246601001</v>
      </c>
      <c r="O78" s="9">
        <v>2404018896</v>
      </c>
      <c r="P78" s="4" t="s">
        <v>46</v>
      </c>
      <c r="Q78" s="9" t="s">
        <v>66</v>
      </c>
      <c r="R78" s="10">
        <v>2</v>
      </c>
    </row>
    <row r="79" spans="1:18" s="11" customFormat="1" ht="60" x14ac:dyDescent="0.2">
      <c r="A79" s="35"/>
      <c r="B79" s="9" t="s">
        <v>163</v>
      </c>
      <c r="C79" s="9" t="s">
        <v>29</v>
      </c>
      <c r="D79" s="9" t="s">
        <v>29</v>
      </c>
      <c r="E79" s="9" t="s">
        <v>44</v>
      </c>
      <c r="F79" s="9" t="s">
        <v>44</v>
      </c>
      <c r="G79" s="8">
        <f t="shared" si="12"/>
        <v>437472</v>
      </c>
      <c r="H79" s="8">
        <v>364560</v>
      </c>
      <c r="I79" s="8"/>
      <c r="J79" s="8">
        <f t="shared" si="10"/>
        <v>364560</v>
      </c>
      <c r="K79" s="7">
        <v>2022</v>
      </c>
      <c r="L79" s="7"/>
      <c r="M79" s="9" t="s">
        <v>67</v>
      </c>
      <c r="N79" s="9">
        <v>742401001</v>
      </c>
      <c r="O79" s="9">
        <v>7424022191</v>
      </c>
      <c r="P79" s="4" t="s">
        <v>46</v>
      </c>
      <c r="Q79" s="9" t="s">
        <v>68</v>
      </c>
      <c r="R79" s="10">
        <v>2</v>
      </c>
    </row>
    <row r="80" spans="1:18" s="11" customFormat="1" ht="24" x14ac:dyDescent="0.2">
      <c r="A80" s="36"/>
      <c r="B80" s="9" t="s">
        <v>164</v>
      </c>
      <c r="C80" s="9" t="s">
        <v>29</v>
      </c>
      <c r="D80" s="9" t="s">
        <v>29</v>
      </c>
      <c r="E80" s="9" t="s">
        <v>44</v>
      </c>
      <c r="F80" s="9" t="s">
        <v>44</v>
      </c>
      <c r="G80" s="8">
        <v>418967.11</v>
      </c>
      <c r="H80" s="8">
        <f>G80/1.2</f>
        <v>349139.25833333336</v>
      </c>
      <c r="I80" s="8"/>
      <c r="J80" s="8">
        <f t="shared" si="10"/>
        <v>349139.25833333336</v>
      </c>
      <c r="K80" s="7">
        <v>2022</v>
      </c>
      <c r="L80" s="7"/>
      <c r="M80" s="9" t="s">
        <v>69</v>
      </c>
      <c r="N80" s="9">
        <v>272401001</v>
      </c>
      <c r="O80" s="9">
        <v>2723051681</v>
      </c>
      <c r="P80" s="4" t="s">
        <v>46</v>
      </c>
      <c r="Q80" s="9" t="s">
        <v>38</v>
      </c>
      <c r="R80" s="10">
        <v>2</v>
      </c>
    </row>
    <row r="81" spans="1:18" s="11" customFormat="1" ht="24" x14ac:dyDescent="0.2">
      <c r="A81" s="34">
        <v>25</v>
      </c>
      <c r="B81" s="9" t="s">
        <v>162</v>
      </c>
      <c r="C81" s="9" t="s">
        <v>30</v>
      </c>
      <c r="D81" s="9" t="s">
        <v>30</v>
      </c>
      <c r="E81" s="9" t="s">
        <v>44</v>
      </c>
      <c r="F81" s="9" t="s">
        <v>44</v>
      </c>
      <c r="G81" s="8">
        <f>H81*1.2</f>
        <v>618105.59999999998</v>
      </c>
      <c r="H81" s="8">
        <v>515088</v>
      </c>
      <c r="I81" s="8"/>
      <c r="J81" s="8">
        <f t="shared" si="10"/>
        <v>515088</v>
      </c>
      <c r="K81" s="7">
        <v>2022</v>
      </c>
      <c r="L81" s="7"/>
      <c r="M81" s="9" t="s">
        <v>65</v>
      </c>
      <c r="N81" s="9">
        <v>246601001</v>
      </c>
      <c r="O81" s="9">
        <v>2404018896</v>
      </c>
      <c r="P81" s="4" t="s">
        <v>46</v>
      </c>
      <c r="Q81" s="9" t="s">
        <v>66</v>
      </c>
      <c r="R81" s="10">
        <v>2</v>
      </c>
    </row>
    <row r="82" spans="1:18" s="11" customFormat="1" ht="60" x14ac:dyDescent="0.2">
      <c r="A82" s="35"/>
      <c r="B82" s="9" t="s">
        <v>163</v>
      </c>
      <c r="C82" s="9" t="s">
        <v>30</v>
      </c>
      <c r="D82" s="9" t="s">
        <v>30</v>
      </c>
      <c r="E82" s="9" t="s">
        <v>44</v>
      </c>
      <c r="F82" s="9" t="s">
        <v>44</v>
      </c>
      <c r="G82" s="8">
        <f t="shared" ref="G82" si="13">H82*1.2</f>
        <v>588672</v>
      </c>
      <c r="H82" s="8">
        <v>490560</v>
      </c>
      <c r="I82" s="8"/>
      <c r="J82" s="8">
        <f t="shared" si="10"/>
        <v>490560</v>
      </c>
      <c r="K82" s="7">
        <v>2022</v>
      </c>
      <c r="L82" s="7"/>
      <c r="M82" s="9" t="s">
        <v>67</v>
      </c>
      <c r="N82" s="9">
        <v>742401001</v>
      </c>
      <c r="O82" s="9">
        <v>7424022191</v>
      </c>
      <c r="P82" s="4" t="s">
        <v>46</v>
      </c>
      <c r="Q82" s="9" t="s">
        <v>68</v>
      </c>
      <c r="R82" s="10">
        <v>2</v>
      </c>
    </row>
    <row r="83" spans="1:18" s="11" customFormat="1" ht="24" x14ac:dyDescent="0.2">
      <c r="A83" s="36"/>
      <c r="B83" s="9" t="s">
        <v>164</v>
      </c>
      <c r="C83" s="9" t="s">
        <v>30</v>
      </c>
      <c r="D83" s="9" t="s">
        <v>30</v>
      </c>
      <c r="E83" s="9" t="s">
        <v>44</v>
      </c>
      <c r="F83" s="9" t="s">
        <v>44</v>
      </c>
      <c r="G83" s="8">
        <v>557874.56999999995</v>
      </c>
      <c r="H83" s="8">
        <f>G83/1.2</f>
        <v>464895.47499999998</v>
      </c>
      <c r="I83" s="8"/>
      <c r="J83" s="8">
        <f t="shared" si="10"/>
        <v>464895.47499999998</v>
      </c>
      <c r="K83" s="7">
        <v>2022</v>
      </c>
      <c r="L83" s="7"/>
      <c r="M83" s="9" t="s">
        <v>69</v>
      </c>
      <c r="N83" s="9">
        <v>272401001</v>
      </c>
      <c r="O83" s="9">
        <v>2723051681</v>
      </c>
      <c r="P83" s="4" t="s">
        <v>46</v>
      </c>
      <c r="Q83" s="9" t="s">
        <v>38</v>
      </c>
      <c r="R83" s="10">
        <v>2</v>
      </c>
    </row>
    <row r="84" spans="1:18" s="11" customFormat="1" ht="24" x14ac:dyDescent="0.2">
      <c r="A84" s="34">
        <v>26</v>
      </c>
      <c r="B84" s="9" t="s">
        <v>162</v>
      </c>
      <c r="C84" s="9" t="s">
        <v>31</v>
      </c>
      <c r="D84" s="9" t="s">
        <v>31</v>
      </c>
      <c r="E84" s="9" t="s">
        <v>44</v>
      </c>
      <c r="F84" s="9" t="s">
        <v>44</v>
      </c>
      <c r="G84" s="8">
        <f t="shared" ref="G84:G85" si="14">H84*1.2</f>
        <v>776865.6</v>
      </c>
      <c r="H84" s="8">
        <v>647388</v>
      </c>
      <c r="I84" s="8"/>
      <c r="J84" s="8">
        <f t="shared" si="10"/>
        <v>647388</v>
      </c>
      <c r="K84" s="7">
        <v>2022</v>
      </c>
      <c r="L84" s="7"/>
      <c r="M84" s="9" t="s">
        <v>65</v>
      </c>
      <c r="N84" s="9">
        <v>246601001</v>
      </c>
      <c r="O84" s="9">
        <v>2404018896</v>
      </c>
      <c r="P84" s="4" t="s">
        <v>46</v>
      </c>
      <c r="Q84" s="9" t="s">
        <v>66</v>
      </c>
      <c r="R84" s="10">
        <v>2</v>
      </c>
    </row>
    <row r="85" spans="1:18" s="11" customFormat="1" ht="60" x14ac:dyDescent="0.2">
      <c r="A85" s="35"/>
      <c r="B85" s="9" t="s">
        <v>163</v>
      </c>
      <c r="C85" s="9" t="s">
        <v>31</v>
      </c>
      <c r="D85" s="9" t="s">
        <v>31</v>
      </c>
      <c r="E85" s="9" t="s">
        <v>44</v>
      </c>
      <c r="F85" s="9" t="s">
        <v>44</v>
      </c>
      <c r="G85" s="8">
        <f t="shared" si="14"/>
        <v>739872</v>
      </c>
      <c r="H85" s="8">
        <v>616560</v>
      </c>
      <c r="I85" s="8"/>
      <c r="J85" s="8">
        <f t="shared" si="10"/>
        <v>616560</v>
      </c>
      <c r="K85" s="7">
        <v>2022</v>
      </c>
      <c r="L85" s="7"/>
      <c r="M85" s="9" t="s">
        <v>67</v>
      </c>
      <c r="N85" s="9">
        <v>742401001</v>
      </c>
      <c r="O85" s="9">
        <v>7424022191</v>
      </c>
      <c r="P85" s="4" t="s">
        <v>46</v>
      </c>
      <c r="Q85" s="9" t="s">
        <v>68</v>
      </c>
      <c r="R85" s="10">
        <v>2</v>
      </c>
    </row>
    <row r="86" spans="1:18" s="11" customFormat="1" ht="24" x14ac:dyDescent="0.2">
      <c r="A86" s="36"/>
      <c r="B86" s="9" t="s">
        <v>164</v>
      </c>
      <c r="C86" s="9" t="s">
        <v>31</v>
      </c>
      <c r="D86" s="9" t="s">
        <v>31</v>
      </c>
      <c r="E86" s="9" t="s">
        <v>44</v>
      </c>
      <c r="F86" s="9" t="s">
        <v>44</v>
      </c>
      <c r="G86" s="8">
        <v>712780.34</v>
      </c>
      <c r="H86" s="8">
        <f>G86/1.2</f>
        <v>593983.6166666667</v>
      </c>
      <c r="I86" s="8"/>
      <c r="J86" s="8">
        <f t="shared" si="10"/>
        <v>593983.6166666667</v>
      </c>
      <c r="K86" s="7">
        <v>2022</v>
      </c>
      <c r="L86" s="7"/>
      <c r="M86" s="9" t="s">
        <v>69</v>
      </c>
      <c r="N86" s="9">
        <v>272401001</v>
      </c>
      <c r="O86" s="9">
        <v>2723051681</v>
      </c>
      <c r="P86" s="4" t="s">
        <v>46</v>
      </c>
      <c r="Q86" s="9" t="s">
        <v>38</v>
      </c>
      <c r="R86" s="10">
        <v>2</v>
      </c>
    </row>
    <row r="87" spans="1:18" s="11" customFormat="1" ht="24" x14ac:dyDescent="0.2">
      <c r="A87" s="34">
        <v>27</v>
      </c>
      <c r="B87" s="9" t="s">
        <v>162</v>
      </c>
      <c r="C87" s="9" t="s">
        <v>32</v>
      </c>
      <c r="D87" s="9" t="s">
        <v>32</v>
      </c>
      <c r="E87" s="9" t="s">
        <v>44</v>
      </c>
      <c r="F87" s="9" t="s">
        <v>44</v>
      </c>
      <c r="G87" s="8">
        <f>H87*1.2</f>
        <v>1137780</v>
      </c>
      <c r="H87" s="8">
        <v>948150</v>
      </c>
      <c r="I87" s="8"/>
      <c r="J87" s="8">
        <f t="shared" si="10"/>
        <v>948150</v>
      </c>
      <c r="K87" s="7">
        <v>2022</v>
      </c>
      <c r="L87" s="7"/>
      <c r="M87" s="9" t="s">
        <v>65</v>
      </c>
      <c r="N87" s="9">
        <v>246601001</v>
      </c>
      <c r="O87" s="9">
        <v>2404018896</v>
      </c>
      <c r="P87" s="4" t="s">
        <v>46</v>
      </c>
      <c r="Q87" s="9" t="s">
        <v>66</v>
      </c>
      <c r="R87" s="10">
        <v>2</v>
      </c>
    </row>
    <row r="88" spans="1:18" s="11" customFormat="1" ht="60" x14ac:dyDescent="0.2">
      <c r="A88" s="35"/>
      <c r="B88" s="9" t="s">
        <v>163</v>
      </c>
      <c r="C88" s="9" t="s">
        <v>32</v>
      </c>
      <c r="D88" s="9" t="s">
        <v>32</v>
      </c>
      <c r="E88" s="9" t="s">
        <v>44</v>
      </c>
      <c r="F88" s="9" t="s">
        <v>44</v>
      </c>
      <c r="G88" s="8">
        <f t="shared" ref="G88" si="15">H88*1.2</f>
        <v>1083600</v>
      </c>
      <c r="H88" s="8">
        <v>903000</v>
      </c>
      <c r="I88" s="8"/>
      <c r="J88" s="8">
        <f t="shared" si="10"/>
        <v>903000</v>
      </c>
      <c r="K88" s="7">
        <v>2022</v>
      </c>
      <c r="L88" s="7"/>
      <c r="M88" s="9" t="s">
        <v>67</v>
      </c>
      <c r="N88" s="9">
        <v>742401001</v>
      </c>
      <c r="O88" s="9">
        <v>7424022191</v>
      </c>
      <c r="P88" s="4" t="s">
        <v>46</v>
      </c>
      <c r="Q88" s="9" t="s">
        <v>68</v>
      </c>
      <c r="R88" s="10">
        <v>2</v>
      </c>
    </row>
    <row r="89" spans="1:18" s="11" customFormat="1" ht="24" x14ac:dyDescent="0.2">
      <c r="A89" s="36"/>
      <c r="B89" s="9" t="s">
        <v>164</v>
      </c>
      <c r="C89" s="9" t="s">
        <v>32</v>
      </c>
      <c r="D89" s="9" t="s">
        <v>32</v>
      </c>
      <c r="E89" s="9" t="s">
        <v>44</v>
      </c>
      <c r="F89" s="9" t="s">
        <v>44</v>
      </c>
      <c r="G89" s="8">
        <v>1042171.12</v>
      </c>
      <c r="H89" s="8">
        <f>G89/1.2</f>
        <v>868475.93333333335</v>
      </c>
      <c r="I89" s="8"/>
      <c r="J89" s="8">
        <f t="shared" si="10"/>
        <v>868475.93333333335</v>
      </c>
      <c r="K89" s="7">
        <v>2022</v>
      </c>
      <c r="L89" s="7"/>
      <c r="M89" s="9" t="s">
        <v>69</v>
      </c>
      <c r="N89" s="9">
        <v>272401001</v>
      </c>
      <c r="O89" s="9">
        <v>2723051681</v>
      </c>
      <c r="P89" s="4" t="s">
        <v>46</v>
      </c>
      <c r="Q89" s="9" t="s">
        <v>38</v>
      </c>
      <c r="R89" s="10">
        <v>2</v>
      </c>
    </row>
    <row r="90" spans="1:18" s="11" customFormat="1" ht="24" x14ac:dyDescent="0.2">
      <c r="A90" s="34">
        <v>28</v>
      </c>
      <c r="B90" s="9" t="s">
        <v>162</v>
      </c>
      <c r="C90" s="9" t="s">
        <v>33</v>
      </c>
      <c r="D90" s="9" t="s">
        <v>33</v>
      </c>
      <c r="E90" s="9" t="s">
        <v>44</v>
      </c>
      <c r="F90" s="9" t="s">
        <v>44</v>
      </c>
      <c r="G90" s="8">
        <f t="shared" ref="G90:G91" si="16">H90*1.2</f>
        <v>1676505.5999999999</v>
      </c>
      <c r="H90" s="8">
        <v>1397088</v>
      </c>
      <c r="I90" s="8"/>
      <c r="J90" s="8">
        <f t="shared" si="10"/>
        <v>1397088</v>
      </c>
      <c r="K90" s="7">
        <v>2022</v>
      </c>
      <c r="L90" s="7"/>
      <c r="M90" s="9" t="s">
        <v>65</v>
      </c>
      <c r="N90" s="9">
        <v>246601001</v>
      </c>
      <c r="O90" s="9">
        <v>2404018896</v>
      </c>
      <c r="P90" s="4" t="s">
        <v>46</v>
      </c>
      <c r="Q90" s="9" t="s">
        <v>66</v>
      </c>
      <c r="R90" s="10">
        <v>2</v>
      </c>
    </row>
    <row r="91" spans="1:18" s="11" customFormat="1" ht="60" x14ac:dyDescent="0.2">
      <c r="A91" s="35"/>
      <c r="B91" s="9" t="s">
        <v>163</v>
      </c>
      <c r="C91" s="9" t="s">
        <v>33</v>
      </c>
      <c r="D91" s="9" t="s">
        <v>33</v>
      </c>
      <c r="E91" s="9" t="s">
        <v>44</v>
      </c>
      <c r="F91" s="9" t="s">
        <v>44</v>
      </c>
      <c r="G91" s="8">
        <f t="shared" si="16"/>
        <v>1596672</v>
      </c>
      <c r="H91" s="8">
        <v>1330560</v>
      </c>
      <c r="I91" s="8"/>
      <c r="J91" s="8">
        <f t="shared" si="10"/>
        <v>1330560</v>
      </c>
      <c r="K91" s="7">
        <v>2022</v>
      </c>
      <c r="L91" s="7"/>
      <c r="M91" s="9" t="s">
        <v>67</v>
      </c>
      <c r="N91" s="9">
        <v>742401001</v>
      </c>
      <c r="O91" s="9">
        <v>7424022191</v>
      </c>
      <c r="P91" s="4" t="s">
        <v>46</v>
      </c>
      <c r="Q91" s="9" t="s">
        <v>68</v>
      </c>
      <c r="R91" s="10">
        <v>2</v>
      </c>
    </row>
    <row r="92" spans="1:18" s="11" customFormat="1" ht="24" x14ac:dyDescent="0.2">
      <c r="A92" s="36"/>
      <c r="B92" s="9" t="s">
        <v>164</v>
      </c>
      <c r="C92" s="9" t="s">
        <v>33</v>
      </c>
      <c r="D92" s="9" t="s">
        <v>33</v>
      </c>
      <c r="E92" s="9" t="s">
        <v>44</v>
      </c>
      <c r="F92" s="9" t="s">
        <v>44</v>
      </c>
      <c r="G92" s="8">
        <v>1497481.85</v>
      </c>
      <c r="H92" s="8">
        <f>G92/1.2</f>
        <v>1247901.5416666667</v>
      </c>
      <c r="I92" s="8"/>
      <c r="J92" s="8">
        <f t="shared" si="10"/>
        <v>1247901.5416666667</v>
      </c>
      <c r="K92" s="7">
        <v>2022</v>
      </c>
      <c r="L92" s="7"/>
      <c r="M92" s="9" t="s">
        <v>69</v>
      </c>
      <c r="N92" s="9">
        <v>272401001</v>
      </c>
      <c r="O92" s="9">
        <v>2723051681</v>
      </c>
      <c r="P92" s="4" t="s">
        <v>46</v>
      </c>
      <c r="Q92" s="9" t="s">
        <v>38</v>
      </c>
      <c r="R92" s="10">
        <v>2</v>
      </c>
    </row>
    <row r="93" spans="1:18" s="11" customFormat="1" ht="36" x14ac:dyDescent="0.2">
      <c r="A93" s="34">
        <v>29</v>
      </c>
      <c r="B93" s="9" t="s">
        <v>165</v>
      </c>
      <c r="C93" s="9" t="s">
        <v>84</v>
      </c>
      <c r="D93" s="9" t="s">
        <v>84</v>
      </c>
      <c r="E93" s="9" t="s">
        <v>44</v>
      </c>
      <c r="F93" s="9" t="s">
        <v>44</v>
      </c>
      <c r="G93" s="8">
        <f>H93*1.2</f>
        <v>13533.6</v>
      </c>
      <c r="H93" s="8">
        <v>11278</v>
      </c>
      <c r="I93" s="8"/>
      <c r="J93" s="8">
        <f t="shared" si="10"/>
        <v>11278</v>
      </c>
      <c r="K93" s="7">
        <v>2022</v>
      </c>
      <c r="L93" s="7"/>
      <c r="M93" s="9" t="s">
        <v>83</v>
      </c>
      <c r="N93" s="9">
        <v>701701001</v>
      </c>
      <c r="O93" s="9">
        <v>7018016766</v>
      </c>
      <c r="P93" s="4" t="s">
        <v>46</v>
      </c>
      <c r="Q93" s="9" t="s">
        <v>80</v>
      </c>
      <c r="R93" s="10">
        <v>2</v>
      </c>
    </row>
    <row r="94" spans="1:18" s="11" customFormat="1" ht="24" x14ac:dyDescent="0.2">
      <c r="A94" s="35"/>
      <c r="B94" s="9" t="s">
        <v>166</v>
      </c>
      <c r="C94" s="9" t="s">
        <v>84</v>
      </c>
      <c r="D94" s="9" t="s">
        <v>84</v>
      </c>
      <c r="E94" s="9" t="s">
        <v>44</v>
      </c>
      <c r="F94" s="9" t="s">
        <v>44</v>
      </c>
      <c r="G94" s="8">
        <f t="shared" ref="G94" si="17">H94*1.2</f>
        <v>10392</v>
      </c>
      <c r="H94" s="8">
        <v>8660</v>
      </c>
      <c r="I94" s="8"/>
      <c r="J94" s="8">
        <f t="shared" si="10"/>
        <v>8660</v>
      </c>
      <c r="K94" s="7">
        <v>2022</v>
      </c>
      <c r="L94" s="7"/>
      <c r="M94" s="9" t="s">
        <v>81</v>
      </c>
      <c r="N94" s="9">
        <v>543301001</v>
      </c>
      <c r="O94" s="9">
        <v>5433954743</v>
      </c>
      <c r="P94" s="4" t="s">
        <v>46</v>
      </c>
      <c r="Q94" s="9" t="s">
        <v>82</v>
      </c>
      <c r="R94" s="10">
        <v>2</v>
      </c>
    </row>
    <row r="95" spans="1:18" s="11" customFormat="1" ht="24" x14ac:dyDescent="0.2">
      <c r="A95" s="36"/>
      <c r="B95" s="9" t="s">
        <v>167</v>
      </c>
      <c r="C95" s="9" t="s">
        <v>84</v>
      </c>
      <c r="D95" s="9" t="s">
        <v>84</v>
      </c>
      <c r="E95" s="9" t="s">
        <v>44</v>
      </c>
      <c r="F95" s="9" t="s">
        <v>44</v>
      </c>
      <c r="G95" s="8">
        <v>8304.99</v>
      </c>
      <c r="H95" s="8">
        <f>G95/1.2</f>
        <v>6920.8249999999998</v>
      </c>
      <c r="I95" s="8"/>
      <c r="J95" s="8">
        <f t="shared" si="10"/>
        <v>6920.8249999999998</v>
      </c>
      <c r="K95" s="7">
        <v>2022</v>
      </c>
      <c r="L95" s="7"/>
      <c r="M95" s="9" t="s">
        <v>131</v>
      </c>
      <c r="N95" s="9"/>
      <c r="O95" s="23" t="s">
        <v>147</v>
      </c>
      <c r="P95" s="4" t="s">
        <v>46</v>
      </c>
      <c r="Q95" s="9" t="s">
        <v>36</v>
      </c>
      <c r="R95" s="10">
        <v>2</v>
      </c>
    </row>
    <row r="96" spans="1:18" s="11" customFormat="1" ht="48" x14ac:dyDescent="0.2">
      <c r="A96" s="34">
        <v>30</v>
      </c>
      <c r="B96" s="9" t="s">
        <v>168</v>
      </c>
      <c r="C96" s="9" t="s">
        <v>85</v>
      </c>
      <c r="D96" s="9" t="s">
        <v>85</v>
      </c>
      <c r="E96" s="9" t="s">
        <v>44</v>
      </c>
      <c r="F96" s="9" t="s">
        <v>44</v>
      </c>
      <c r="G96" s="8">
        <f t="shared" ref="G96" si="18">H96*1.2</f>
        <v>49344</v>
      </c>
      <c r="H96" s="8">
        <v>41120</v>
      </c>
      <c r="I96" s="8"/>
      <c r="J96" s="8">
        <f t="shared" si="10"/>
        <v>41120</v>
      </c>
      <c r="K96" s="7">
        <v>2022</v>
      </c>
      <c r="L96" s="7"/>
      <c r="M96" s="9" t="s">
        <v>86</v>
      </c>
      <c r="N96" s="9">
        <v>263501001</v>
      </c>
      <c r="O96" s="9">
        <v>2635133470</v>
      </c>
      <c r="P96" s="4" t="s">
        <v>46</v>
      </c>
      <c r="Q96" s="9" t="s">
        <v>87</v>
      </c>
      <c r="R96" s="10">
        <v>2</v>
      </c>
    </row>
    <row r="97" spans="1:18" s="11" customFormat="1" ht="36" x14ac:dyDescent="0.2">
      <c r="A97" s="35"/>
      <c r="B97" s="9" t="s">
        <v>169</v>
      </c>
      <c r="C97" s="9" t="s">
        <v>85</v>
      </c>
      <c r="D97" s="9" t="s">
        <v>85</v>
      </c>
      <c r="E97" s="9" t="s">
        <v>44</v>
      </c>
      <c r="F97" s="9" t="s">
        <v>44</v>
      </c>
      <c r="G97" s="8">
        <f t="shared" ref="G97" si="19">H97*1.2</f>
        <v>51944.003999999994</v>
      </c>
      <c r="H97" s="8">
        <v>43286.67</v>
      </c>
      <c r="I97" s="8"/>
      <c r="J97" s="8">
        <f t="shared" ref="J97" si="20">H97</f>
        <v>43286.67</v>
      </c>
      <c r="K97" s="7">
        <v>2022</v>
      </c>
      <c r="L97" s="7"/>
      <c r="M97" s="9" t="s">
        <v>88</v>
      </c>
      <c r="N97" s="9"/>
      <c r="O97" s="9">
        <v>2536141529</v>
      </c>
      <c r="P97" s="4" t="s">
        <v>46</v>
      </c>
      <c r="Q97" s="9" t="s">
        <v>89</v>
      </c>
      <c r="R97" s="10">
        <v>2</v>
      </c>
    </row>
    <row r="98" spans="1:18" s="11" customFormat="1" ht="36" x14ac:dyDescent="0.2">
      <c r="A98" s="36"/>
      <c r="B98" s="9" t="s">
        <v>170</v>
      </c>
      <c r="C98" s="9" t="s">
        <v>85</v>
      </c>
      <c r="D98" s="9" t="s">
        <v>85</v>
      </c>
      <c r="E98" s="9" t="s">
        <v>44</v>
      </c>
      <c r="F98" s="9" t="s">
        <v>44</v>
      </c>
      <c r="G98" s="8">
        <v>43488</v>
      </c>
      <c r="H98" s="8">
        <f>G98/1.2</f>
        <v>36240</v>
      </c>
      <c r="I98" s="8"/>
      <c r="J98" s="8">
        <f t="shared" si="10"/>
        <v>36240</v>
      </c>
      <c r="K98" s="7">
        <v>2022</v>
      </c>
      <c r="L98" s="7"/>
      <c r="M98" s="9" t="s">
        <v>148</v>
      </c>
      <c r="N98" s="9">
        <v>701701001</v>
      </c>
      <c r="O98" s="9">
        <v>7017315795</v>
      </c>
      <c r="P98" s="4" t="s">
        <v>46</v>
      </c>
      <c r="Q98" s="9" t="s">
        <v>80</v>
      </c>
      <c r="R98" s="10">
        <v>2</v>
      </c>
    </row>
    <row r="99" spans="1:18" s="11" customFormat="1" ht="48" x14ac:dyDescent="0.2">
      <c r="A99" s="34">
        <v>32</v>
      </c>
      <c r="B99" s="9" t="s">
        <v>172</v>
      </c>
      <c r="C99" s="9" t="s">
        <v>92</v>
      </c>
      <c r="D99" s="9" t="s">
        <v>92</v>
      </c>
      <c r="E99" s="9" t="s">
        <v>44</v>
      </c>
      <c r="F99" s="9" t="s">
        <v>44</v>
      </c>
      <c r="G99" s="8">
        <f t="shared" ref="G99:G101" si="21">H99*1.2</f>
        <v>13629</v>
      </c>
      <c r="H99" s="8">
        <v>11357.5</v>
      </c>
      <c r="I99" s="8"/>
      <c r="J99" s="8">
        <f t="shared" si="10"/>
        <v>11357.5</v>
      </c>
      <c r="K99" s="7">
        <v>2022</v>
      </c>
      <c r="L99" s="7"/>
      <c r="M99" s="9" t="s">
        <v>93</v>
      </c>
      <c r="N99" s="9">
        <v>540201001</v>
      </c>
      <c r="O99" s="9">
        <v>5402531392</v>
      </c>
      <c r="P99" s="4" t="s">
        <v>46</v>
      </c>
      <c r="Q99" s="9" t="s">
        <v>94</v>
      </c>
      <c r="R99" s="10">
        <v>2</v>
      </c>
    </row>
    <row r="100" spans="1:18" s="11" customFormat="1" ht="48" x14ac:dyDescent="0.2">
      <c r="A100" s="35"/>
      <c r="B100" s="9" t="s">
        <v>173</v>
      </c>
      <c r="C100" s="9" t="s">
        <v>92</v>
      </c>
      <c r="D100" s="9" t="s">
        <v>92</v>
      </c>
      <c r="E100" s="9" t="s">
        <v>44</v>
      </c>
      <c r="F100" s="9" t="s">
        <v>44</v>
      </c>
      <c r="G100" s="8">
        <f t="shared" si="21"/>
        <v>13896</v>
      </c>
      <c r="H100" s="8">
        <v>11580</v>
      </c>
      <c r="I100" s="8"/>
      <c r="J100" s="8">
        <f t="shared" si="10"/>
        <v>11580</v>
      </c>
      <c r="K100" s="7">
        <v>2022</v>
      </c>
      <c r="L100" s="7"/>
      <c r="M100" s="9" t="s">
        <v>86</v>
      </c>
      <c r="N100" s="9">
        <v>263501001</v>
      </c>
      <c r="O100" s="9">
        <v>2635133470</v>
      </c>
      <c r="P100" s="4" t="s">
        <v>46</v>
      </c>
      <c r="Q100" s="9" t="s">
        <v>87</v>
      </c>
      <c r="R100" s="10">
        <v>2</v>
      </c>
    </row>
    <row r="101" spans="1:18" s="11" customFormat="1" ht="48" x14ac:dyDescent="0.2">
      <c r="A101" s="36"/>
      <c r="B101" s="9" t="s">
        <v>171</v>
      </c>
      <c r="C101" s="9" t="s">
        <v>92</v>
      </c>
      <c r="D101" s="9" t="s">
        <v>92</v>
      </c>
      <c r="E101" s="9" t="s">
        <v>44</v>
      </c>
      <c r="F101" s="9" t="s">
        <v>44</v>
      </c>
      <c r="G101" s="8">
        <f t="shared" si="21"/>
        <v>13800</v>
      </c>
      <c r="H101" s="8">
        <v>11500</v>
      </c>
      <c r="I101" s="8"/>
      <c r="J101" s="8">
        <f t="shared" si="10"/>
        <v>11500</v>
      </c>
      <c r="K101" s="7">
        <v>2022</v>
      </c>
      <c r="L101" s="7"/>
      <c r="M101" s="9" t="s">
        <v>95</v>
      </c>
      <c r="N101" s="9">
        <v>615401001</v>
      </c>
      <c r="O101" s="9">
        <v>6154125635</v>
      </c>
      <c r="P101" s="4" t="s">
        <v>46</v>
      </c>
      <c r="Q101" s="9" t="s">
        <v>96</v>
      </c>
      <c r="R101" s="10">
        <v>2</v>
      </c>
    </row>
    <row r="102" spans="1:18" s="11" customFormat="1" ht="36" x14ac:dyDescent="0.2">
      <c r="A102" s="34">
        <v>33</v>
      </c>
      <c r="B102" s="9" t="s">
        <v>172</v>
      </c>
      <c r="C102" s="9" t="s">
        <v>97</v>
      </c>
      <c r="D102" s="9" t="s">
        <v>97</v>
      </c>
      <c r="E102" s="9" t="s">
        <v>44</v>
      </c>
      <c r="F102" s="9" t="s">
        <v>44</v>
      </c>
      <c r="G102" s="8">
        <v>16779.599999999999</v>
      </c>
      <c r="H102" s="8">
        <f>G102/1.2</f>
        <v>13983</v>
      </c>
      <c r="I102" s="8"/>
      <c r="J102" s="8">
        <f t="shared" si="10"/>
        <v>13983</v>
      </c>
      <c r="K102" s="7">
        <v>2022</v>
      </c>
      <c r="L102" s="7"/>
      <c r="M102" s="9" t="s">
        <v>93</v>
      </c>
      <c r="N102" s="9">
        <v>540201001</v>
      </c>
      <c r="O102" s="9">
        <v>5402531392</v>
      </c>
      <c r="P102" s="4" t="s">
        <v>46</v>
      </c>
      <c r="Q102" s="9" t="s">
        <v>94</v>
      </c>
      <c r="R102" s="10">
        <v>2</v>
      </c>
    </row>
    <row r="103" spans="1:18" s="11" customFormat="1" ht="48" x14ac:dyDescent="0.2">
      <c r="A103" s="35"/>
      <c r="B103" s="9" t="s">
        <v>173</v>
      </c>
      <c r="C103" s="9" t="s">
        <v>97</v>
      </c>
      <c r="D103" s="9" t="s">
        <v>97</v>
      </c>
      <c r="E103" s="9" t="s">
        <v>44</v>
      </c>
      <c r="F103" s="9" t="s">
        <v>44</v>
      </c>
      <c r="G103" s="8">
        <f t="shared" ref="G103:G104" si="22">H103*1.2</f>
        <v>19200</v>
      </c>
      <c r="H103" s="8">
        <v>16000</v>
      </c>
      <c r="I103" s="8"/>
      <c r="J103" s="8">
        <f t="shared" si="10"/>
        <v>16000</v>
      </c>
      <c r="K103" s="7">
        <v>2022</v>
      </c>
      <c r="L103" s="7"/>
      <c r="M103" s="9" t="s">
        <v>86</v>
      </c>
      <c r="N103" s="9">
        <v>263501001</v>
      </c>
      <c r="O103" s="9">
        <v>2635133470</v>
      </c>
      <c r="P103" s="4" t="s">
        <v>46</v>
      </c>
      <c r="Q103" s="9" t="s">
        <v>87</v>
      </c>
      <c r="R103" s="10">
        <v>2</v>
      </c>
    </row>
    <row r="104" spans="1:18" s="11" customFormat="1" ht="36" x14ac:dyDescent="0.2">
      <c r="A104" s="36"/>
      <c r="B104" s="9" t="s">
        <v>171</v>
      </c>
      <c r="C104" s="9" t="s">
        <v>97</v>
      </c>
      <c r="D104" s="9" t="s">
        <v>97</v>
      </c>
      <c r="E104" s="9" t="s">
        <v>44</v>
      </c>
      <c r="F104" s="9" t="s">
        <v>44</v>
      </c>
      <c r="G104" s="8">
        <f t="shared" si="22"/>
        <v>19200</v>
      </c>
      <c r="H104" s="8">
        <v>16000</v>
      </c>
      <c r="I104" s="8"/>
      <c r="J104" s="8">
        <f t="shared" si="10"/>
        <v>16000</v>
      </c>
      <c r="K104" s="7">
        <v>2022</v>
      </c>
      <c r="L104" s="7"/>
      <c r="M104" s="9" t="s">
        <v>95</v>
      </c>
      <c r="N104" s="9">
        <v>615401001</v>
      </c>
      <c r="O104" s="9">
        <v>6154125635</v>
      </c>
      <c r="P104" s="4" t="s">
        <v>46</v>
      </c>
      <c r="Q104" s="9" t="s">
        <v>96</v>
      </c>
      <c r="R104" s="10">
        <v>2</v>
      </c>
    </row>
    <row r="105" spans="1:18" s="11" customFormat="1" ht="60" x14ac:dyDescent="0.2">
      <c r="A105" s="34">
        <v>34</v>
      </c>
      <c r="B105" s="9" t="s">
        <v>172</v>
      </c>
      <c r="C105" s="9" t="s">
        <v>98</v>
      </c>
      <c r="D105" s="9" t="s">
        <v>98</v>
      </c>
      <c r="E105" s="9" t="s">
        <v>44</v>
      </c>
      <c r="F105" s="9" t="s">
        <v>44</v>
      </c>
      <c r="G105" s="8">
        <f t="shared" ref="G105:G107" si="23">H105*1.2</f>
        <v>15611.4</v>
      </c>
      <c r="H105" s="8">
        <v>13009.5</v>
      </c>
      <c r="I105" s="8"/>
      <c r="J105" s="8">
        <f t="shared" si="10"/>
        <v>13009.5</v>
      </c>
      <c r="K105" s="7">
        <v>2022</v>
      </c>
      <c r="L105" s="7"/>
      <c r="M105" s="9" t="s">
        <v>93</v>
      </c>
      <c r="N105" s="9">
        <v>540201001</v>
      </c>
      <c r="O105" s="9">
        <v>5402531392</v>
      </c>
      <c r="P105" s="4" t="s">
        <v>46</v>
      </c>
      <c r="Q105" s="9" t="s">
        <v>94</v>
      </c>
      <c r="R105" s="10">
        <v>2</v>
      </c>
    </row>
    <row r="106" spans="1:18" s="11" customFormat="1" ht="60" x14ac:dyDescent="0.2">
      <c r="A106" s="35"/>
      <c r="B106" s="9" t="s">
        <v>173</v>
      </c>
      <c r="C106" s="9" t="s">
        <v>98</v>
      </c>
      <c r="D106" s="9" t="s">
        <v>98</v>
      </c>
      <c r="E106" s="9" t="s">
        <v>44</v>
      </c>
      <c r="F106" s="9" t="s">
        <v>44</v>
      </c>
      <c r="G106" s="8">
        <f t="shared" si="23"/>
        <v>14400</v>
      </c>
      <c r="H106" s="8">
        <v>12000</v>
      </c>
      <c r="I106" s="8"/>
      <c r="J106" s="8">
        <f t="shared" si="10"/>
        <v>12000</v>
      </c>
      <c r="K106" s="7">
        <v>2022</v>
      </c>
      <c r="L106" s="7"/>
      <c r="M106" s="9" t="s">
        <v>86</v>
      </c>
      <c r="N106" s="9">
        <v>263501001</v>
      </c>
      <c r="O106" s="9">
        <v>2635133470</v>
      </c>
      <c r="P106" s="4" t="s">
        <v>46</v>
      </c>
      <c r="Q106" s="9" t="s">
        <v>87</v>
      </c>
      <c r="R106" s="10">
        <v>2</v>
      </c>
    </row>
    <row r="107" spans="1:18" s="11" customFormat="1" ht="60" x14ac:dyDescent="0.2">
      <c r="A107" s="36"/>
      <c r="B107" s="9" t="s">
        <v>171</v>
      </c>
      <c r="C107" s="9" t="s">
        <v>98</v>
      </c>
      <c r="D107" s="9" t="s">
        <v>98</v>
      </c>
      <c r="E107" s="9" t="s">
        <v>44</v>
      </c>
      <c r="F107" s="9" t="s">
        <v>44</v>
      </c>
      <c r="G107" s="8">
        <f t="shared" si="23"/>
        <v>19200</v>
      </c>
      <c r="H107" s="8">
        <v>16000</v>
      </c>
      <c r="I107" s="8"/>
      <c r="J107" s="8">
        <f t="shared" si="10"/>
        <v>16000</v>
      </c>
      <c r="K107" s="7">
        <v>2022</v>
      </c>
      <c r="L107" s="7"/>
      <c r="M107" s="9" t="s">
        <v>95</v>
      </c>
      <c r="N107" s="9">
        <v>615401001</v>
      </c>
      <c r="O107" s="9">
        <v>6154125635</v>
      </c>
      <c r="P107" s="4" t="s">
        <v>46</v>
      </c>
      <c r="Q107" s="9" t="s">
        <v>96</v>
      </c>
      <c r="R107" s="10">
        <v>2</v>
      </c>
    </row>
    <row r="108" spans="1:18" s="11" customFormat="1" ht="48" x14ac:dyDescent="0.2">
      <c r="A108" s="34">
        <v>35</v>
      </c>
      <c r="B108" s="9" t="s">
        <v>172</v>
      </c>
      <c r="C108" s="9" t="s">
        <v>99</v>
      </c>
      <c r="D108" s="9" t="s">
        <v>99</v>
      </c>
      <c r="E108" s="9" t="s">
        <v>44</v>
      </c>
      <c r="F108" s="9" t="s">
        <v>44</v>
      </c>
      <c r="G108" s="8">
        <f>H108*1.2</f>
        <v>17452.2</v>
      </c>
      <c r="H108" s="8">
        <v>14543.5</v>
      </c>
      <c r="I108" s="8"/>
      <c r="J108" s="8">
        <f t="shared" si="10"/>
        <v>14543.5</v>
      </c>
      <c r="K108" s="7">
        <v>2022</v>
      </c>
      <c r="L108" s="7"/>
      <c r="M108" s="9" t="s">
        <v>93</v>
      </c>
      <c r="N108" s="9">
        <v>540201001</v>
      </c>
      <c r="O108" s="9">
        <v>5402531392</v>
      </c>
      <c r="P108" s="4" t="s">
        <v>46</v>
      </c>
      <c r="Q108" s="9" t="s">
        <v>94</v>
      </c>
      <c r="R108" s="10">
        <v>2</v>
      </c>
    </row>
    <row r="109" spans="1:18" s="11" customFormat="1" ht="48" x14ac:dyDescent="0.2">
      <c r="A109" s="35"/>
      <c r="B109" s="9" t="s">
        <v>173</v>
      </c>
      <c r="C109" s="9" t="s">
        <v>99</v>
      </c>
      <c r="D109" s="9" t="s">
        <v>99</v>
      </c>
      <c r="E109" s="9" t="s">
        <v>44</v>
      </c>
      <c r="F109" s="9" t="s">
        <v>44</v>
      </c>
      <c r="G109" s="8">
        <f t="shared" ref="G109:G110" si="24">H109*1.2</f>
        <v>24000</v>
      </c>
      <c r="H109" s="8">
        <v>20000</v>
      </c>
      <c r="I109" s="8"/>
      <c r="J109" s="8">
        <f t="shared" si="10"/>
        <v>20000</v>
      </c>
      <c r="K109" s="7">
        <v>2022</v>
      </c>
      <c r="L109" s="7"/>
      <c r="M109" s="9" t="s">
        <v>86</v>
      </c>
      <c r="N109" s="9">
        <v>263501001</v>
      </c>
      <c r="O109" s="9">
        <v>2635133470</v>
      </c>
      <c r="P109" s="4" t="s">
        <v>46</v>
      </c>
      <c r="Q109" s="9" t="s">
        <v>87</v>
      </c>
      <c r="R109" s="10">
        <v>2</v>
      </c>
    </row>
    <row r="110" spans="1:18" s="11" customFormat="1" ht="48" x14ac:dyDescent="0.2">
      <c r="A110" s="36"/>
      <c r="B110" s="9" t="s">
        <v>171</v>
      </c>
      <c r="C110" s="9" t="s">
        <v>99</v>
      </c>
      <c r="D110" s="9" t="s">
        <v>99</v>
      </c>
      <c r="E110" s="9" t="s">
        <v>44</v>
      </c>
      <c r="F110" s="9" t="s">
        <v>44</v>
      </c>
      <c r="G110" s="8">
        <f t="shared" si="24"/>
        <v>25200</v>
      </c>
      <c r="H110" s="8">
        <v>21000</v>
      </c>
      <c r="I110" s="8"/>
      <c r="J110" s="8">
        <f t="shared" si="10"/>
        <v>21000</v>
      </c>
      <c r="K110" s="7">
        <v>2022</v>
      </c>
      <c r="L110" s="7"/>
      <c r="M110" s="9" t="s">
        <v>95</v>
      </c>
      <c r="N110" s="9">
        <v>615401001</v>
      </c>
      <c r="O110" s="9">
        <v>6154125635</v>
      </c>
      <c r="P110" s="4" t="s">
        <v>46</v>
      </c>
      <c r="Q110" s="9" t="s">
        <v>96</v>
      </c>
      <c r="R110" s="10">
        <v>2</v>
      </c>
    </row>
    <row r="111" spans="1:18" s="11" customFormat="1" ht="24" x14ac:dyDescent="0.2">
      <c r="A111" s="34">
        <v>36</v>
      </c>
      <c r="B111" s="5" t="s">
        <v>159</v>
      </c>
      <c r="C111" s="9" t="s">
        <v>24</v>
      </c>
      <c r="D111" s="9" t="s">
        <v>24</v>
      </c>
      <c r="E111" s="9" t="s">
        <v>34</v>
      </c>
      <c r="F111" s="9" t="s">
        <v>34</v>
      </c>
      <c r="G111" s="8">
        <v>60</v>
      </c>
      <c r="H111" s="8">
        <v>50</v>
      </c>
      <c r="I111" s="8"/>
      <c r="J111" s="8">
        <f t="shared" si="10"/>
        <v>50</v>
      </c>
      <c r="K111" s="7">
        <v>2022</v>
      </c>
      <c r="L111" s="7"/>
      <c r="M111" s="9" t="s">
        <v>35</v>
      </c>
      <c r="N111" s="9">
        <v>280101001</v>
      </c>
      <c r="O111" s="9">
        <v>2801255036</v>
      </c>
      <c r="P111" s="4" t="s">
        <v>46</v>
      </c>
      <c r="Q111" s="9" t="s">
        <v>36</v>
      </c>
      <c r="R111" s="10">
        <v>2</v>
      </c>
    </row>
    <row r="112" spans="1:18" s="11" customFormat="1" ht="36" x14ac:dyDescent="0.2">
      <c r="A112" s="35"/>
      <c r="B112" s="5" t="s">
        <v>160</v>
      </c>
      <c r="C112" s="9" t="s">
        <v>24</v>
      </c>
      <c r="D112" s="9" t="s">
        <v>24</v>
      </c>
      <c r="E112" s="9" t="s">
        <v>34</v>
      </c>
      <c r="F112" s="9" t="s">
        <v>34</v>
      </c>
      <c r="G112" s="8">
        <v>74</v>
      </c>
      <c r="H112" s="8">
        <v>61.66</v>
      </c>
      <c r="I112" s="8"/>
      <c r="J112" s="8">
        <f t="shared" si="10"/>
        <v>61.66</v>
      </c>
      <c r="K112" s="7">
        <v>2022</v>
      </c>
      <c r="L112" s="7"/>
      <c r="M112" s="9" t="s">
        <v>37</v>
      </c>
      <c r="N112" s="9">
        <v>272301001</v>
      </c>
      <c r="O112" s="9">
        <v>2723186368</v>
      </c>
      <c r="P112" s="4" t="s">
        <v>46</v>
      </c>
      <c r="Q112" s="9" t="s">
        <v>38</v>
      </c>
      <c r="R112" s="10">
        <v>2</v>
      </c>
    </row>
    <row r="113" spans="1:18" s="11" customFormat="1" ht="24" x14ac:dyDescent="0.2">
      <c r="A113" s="36"/>
      <c r="B113" s="5" t="s">
        <v>161</v>
      </c>
      <c r="C113" s="9" t="s">
        <v>24</v>
      </c>
      <c r="D113" s="9" t="s">
        <v>24</v>
      </c>
      <c r="E113" s="9" t="s">
        <v>34</v>
      </c>
      <c r="F113" s="9" t="s">
        <v>34</v>
      </c>
      <c r="G113" s="8">
        <v>76</v>
      </c>
      <c r="H113" s="8">
        <v>63.33</v>
      </c>
      <c r="I113" s="8"/>
      <c r="J113" s="8">
        <f t="shared" si="10"/>
        <v>63.33</v>
      </c>
      <c r="K113" s="7">
        <v>2022</v>
      </c>
      <c r="L113" s="7"/>
      <c r="M113" s="9" t="s">
        <v>39</v>
      </c>
      <c r="N113" s="9">
        <v>250201001</v>
      </c>
      <c r="O113" s="9">
        <v>2502065887</v>
      </c>
      <c r="P113" s="4" t="s">
        <v>46</v>
      </c>
      <c r="Q113" s="9" t="s">
        <v>40</v>
      </c>
      <c r="R113" s="10">
        <v>2</v>
      </c>
    </row>
    <row r="114" spans="1:18" s="11" customFormat="1" ht="24" x14ac:dyDescent="0.2">
      <c r="A114" s="34">
        <v>37</v>
      </c>
      <c r="B114" s="5" t="s">
        <v>159</v>
      </c>
      <c r="C114" s="9" t="s">
        <v>25</v>
      </c>
      <c r="D114" s="9" t="s">
        <v>25</v>
      </c>
      <c r="E114" s="9" t="s">
        <v>34</v>
      </c>
      <c r="F114" s="9" t="s">
        <v>34</v>
      </c>
      <c r="G114" s="8">
        <v>131</v>
      </c>
      <c r="H114" s="8">
        <v>109.17</v>
      </c>
      <c r="I114" s="8"/>
      <c r="J114" s="8">
        <f t="shared" si="10"/>
        <v>109.17</v>
      </c>
      <c r="K114" s="7">
        <v>2022</v>
      </c>
      <c r="L114" s="7"/>
      <c r="M114" s="9" t="s">
        <v>35</v>
      </c>
      <c r="N114" s="9">
        <v>280101001</v>
      </c>
      <c r="O114" s="9">
        <v>2801255036</v>
      </c>
      <c r="P114" s="4" t="s">
        <v>46</v>
      </c>
      <c r="Q114" s="9" t="s">
        <v>36</v>
      </c>
      <c r="R114" s="10">
        <v>2</v>
      </c>
    </row>
    <row r="115" spans="1:18" s="11" customFormat="1" ht="36" x14ac:dyDescent="0.2">
      <c r="A115" s="35"/>
      <c r="B115" s="5" t="s">
        <v>160</v>
      </c>
      <c r="C115" s="9" t="s">
        <v>25</v>
      </c>
      <c r="D115" s="9" t="s">
        <v>25</v>
      </c>
      <c r="E115" s="9" t="s">
        <v>34</v>
      </c>
      <c r="F115" s="9" t="s">
        <v>34</v>
      </c>
      <c r="G115" s="8">
        <v>144</v>
      </c>
      <c r="H115" s="8">
        <v>120</v>
      </c>
      <c r="I115" s="8"/>
      <c r="J115" s="8">
        <f t="shared" si="10"/>
        <v>120</v>
      </c>
      <c r="K115" s="7">
        <v>2022</v>
      </c>
      <c r="L115" s="7"/>
      <c r="M115" s="9" t="s">
        <v>37</v>
      </c>
      <c r="N115" s="9">
        <v>272301001</v>
      </c>
      <c r="O115" s="9">
        <v>2723186368</v>
      </c>
      <c r="P115" s="4" t="s">
        <v>46</v>
      </c>
      <c r="Q115" s="9" t="s">
        <v>38</v>
      </c>
      <c r="R115" s="10">
        <v>2</v>
      </c>
    </row>
    <row r="116" spans="1:18" s="11" customFormat="1" ht="24" x14ac:dyDescent="0.2">
      <c r="A116" s="36"/>
      <c r="B116" s="5" t="s">
        <v>161</v>
      </c>
      <c r="C116" s="9" t="s">
        <v>25</v>
      </c>
      <c r="D116" s="9" t="s">
        <v>25</v>
      </c>
      <c r="E116" s="9" t="s">
        <v>34</v>
      </c>
      <c r="F116" s="9" t="s">
        <v>34</v>
      </c>
      <c r="G116" s="8">
        <v>136</v>
      </c>
      <c r="H116" s="8">
        <v>113.33</v>
      </c>
      <c r="I116" s="8"/>
      <c r="J116" s="8">
        <f t="shared" si="10"/>
        <v>113.33</v>
      </c>
      <c r="K116" s="7">
        <v>2022</v>
      </c>
      <c r="L116" s="7"/>
      <c r="M116" s="9" t="s">
        <v>39</v>
      </c>
      <c r="N116" s="9">
        <v>250201001</v>
      </c>
      <c r="O116" s="9">
        <v>2502065887</v>
      </c>
      <c r="P116" s="4" t="s">
        <v>46</v>
      </c>
      <c r="Q116" s="9" t="s">
        <v>40</v>
      </c>
      <c r="R116" s="10">
        <v>2</v>
      </c>
    </row>
    <row r="117" spans="1:18" s="11" customFormat="1" ht="48" x14ac:dyDescent="0.2">
      <c r="A117" s="34">
        <v>38</v>
      </c>
      <c r="B117" s="9" t="s">
        <v>174</v>
      </c>
      <c r="C117" s="9" t="s">
        <v>100</v>
      </c>
      <c r="D117" s="9" t="s">
        <v>100</v>
      </c>
      <c r="E117" s="9" t="s">
        <v>44</v>
      </c>
      <c r="F117" s="9" t="s">
        <v>44</v>
      </c>
      <c r="G117" s="8">
        <f t="shared" ref="G117" si="25">H117*1.2</f>
        <v>1366.14</v>
      </c>
      <c r="H117" s="8">
        <v>1138.45</v>
      </c>
      <c r="I117" s="8"/>
      <c r="J117" s="8">
        <f t="shared" si="10"/>
        <v>1138.45</v>
      </c>
      <c r="K117" s="7">
        <v>2022</v>
      </c>
      <c r="L117" s="7"/>
      <c r="M117" s="9" t="s">
        <v>118</v>
      </c>
      <c r="N117" s="9">
        <v>772001001</v>
      </c>
      <c r="O117" s="9">
        <v>7424032866</v>
      </c>
      <c r="P117" s="4" t="s">
        <v>46</v>
      </c>
      <c r="Q117" s="9" t="s">
        <v>89</v>
      </c>
      <c r="R117" s="10">
        <v>2</v>
      </c>
    </row>
    <row r="118" spans="1:18" s="11" customFormat="1" ht="36" x14ac:dyDescent="0.2">
      <c r="A118" s="35"/>
      <c r="B118" s="9" t="s">
        <v>175</v>
      </c>
      <c r="C118" s="9" t="s">
        <v>100</v>
      </c>
      <c r="D118" s="9" t="s">
        <v>100</v>
      </c>
      <c r="E118" s="9" t="s">
        <v>44</v>
      </c>
      <c r="F118" s="9" t="s">
        <v>44</v>
      </c>
      <c r="G118" s="8">
        <v>861.25</v>
      </c>
      <c r="H118" s="8">
        <f>G118/1.2</f>
        <v>717.70833333333337</v>
      </c>
      <c r="I118" s="8"/>
      <c r="J118" s="8">
        <f t="shared" si="10"/>
        <v>717.70833333333337</v>
      </c>
      <c r="K118" s="7">
        <v>2022</v>
      </c>
      <c r="L118" s="7"/>
      <c r="M118" s="9" t="s">
        <v>120</v>
      </c>
      <c r="N118" s="9">
        <v>540401001</v>
      </c>
      <c r="O118" s="9">
        <v>5404223516</v>
      </c>
      <c r="P118" s="4" t="s">
        <v>46</v>
      </c>
      <c r="Q118" s="9" t="s">
        <v>94</v>
      </c>
      <c r="R118" s="10">
        <v>2</v>
      </c>
    </row>
    <row r="119" spans="1:18" s="11" customFormat="1" ht="24" x14ac:dyDescent="0.2">
      <c r="A119" s="36"/>
      <c r="B119" s="9" t="s">
        <v>176</v>
      </c>
      <c r="C119" s="9" t="s">
        <v>100</v>
      </c>
      <c r="D119" s="9" t="s">
        <v>100</v>
      </c>
      <c r="E119" s="9" t="s">
        <v>44</v>
      </c>
      <c r="F119" s="9" t="s">
        <v>44</v>
      </c>
      <c r="G119" s="8">
        <v>950</v>
      </c>
      <c r="H119" s="8">
        <f>G119/1.2</f>
        <v>791.66666666666674</v>
      </c>
      <c r="I119" s="8"/>
      <c r="J119" s="8">
        <f t="shared" si="10"/>
        <v>791.66666666666674</v>
      </c>
      <c r="K119" s="7">
        <v>2022</v>
      </c>
      <c r="L119" s="7"/>
      <c r="M119" s="9" t="s">
        <v>130</v>
      </c>
      <c r="N119" s="9">
        <v>272401001</v>
      </c>
      <c r="O119" s="9">
        <v>2724181468</v>
      </c>
      <c r="P119" s="4" t="s">
        <v>46</v>
      </c>
      <c r="Q119" s="9" t="s">
        <v>38</v>
      </c>
      <c r="R119" s="10">
        <v>2</v>
      </c>
    </row>
    <row r="120" spans="1:18" s="11" customFormat="1" ht="46.5" customHeight="1" x14ac:dyDescent="0.2">
      <c r="A120" s="34">
        <v>39</v>
      </c>
      <c r="B120" s="9" t="s">
        <v>174</v>
      </c>
      <c r="C120" s="9" t="s">
        <v>101</v>
      </c>
      <c r="D120" s="9" t="s">
        <v>101</v>
      </c>
      <c r="E120" s="9" t="s">
        <v>44</v>
      </c>
      <c r="F120" s="9" t="s">
        <v>44</v>
      </c>
      <c r="G120" s="8">
        <f>H120*1.2</f>
        <v>105.324</v>
      </c>
      <c r="H120" s="8">
        <v>87.77</v>
      </c>
      <c r="I120" s="8"/>
      <c r="J120" s="8">
        <f t="shared" si="10"/>
        <v>87.77</v>
      </c>
      <c r="K120" s="7">
        <v>2022</v>
      </c>
      <c r="L120" s="7"/>
      <c r="M120" s="9" t="str">
        <f>M117</f>
        <v>ООО "Южноуральская изоляторная компания"</v>
      </c>
      <c r="N120" s="9">
        <f t="shared" ref="N120:R120" si="26">N117</f>
        <v>772001001</v>
      </c>
      <c r="O120" s="9">
        <f t="shared" si="26"/>
        <v>7424032866</v>
      </c>
      <c r="P120" s="4" t="s">
        <v>46</v>
      </c>
      <c r="Q120" s="9" t="str">
        <f t="shared" si="26"/>
        <v>г. Москва</v>
      </c>
      <c r="R120" s="10">
        <f t="shared" si="26"/>
        <v>2</v>
      </c>
    </row>
    <row r="121" spans="1:18" s="11" customFormat="1" ht="51.75" customHeight="1" x14ac:dyDescent="0.2">
      <c r="A121" s="35"/>
      <c r="B121" s="9" t="s">
        <v>175</v>
      </c>
      <c r="C121" s="9" t="s">
        <v>101</v>
      </c>
      <c r="D121" s="9" t="s">
        <v>101</v>
      </c>
      <c r="E121" s="9" t="s">
        <v>44</v>
      </c>
      <c r="F121" s="9" t="s">
        <v>44</v>
      </c>
      <c r="G121" s="8">
        <v>116.69</v>
      </c>
      <c r="H121" s="8">
        <f>G121/1.2</f>
        <v>97.241666666666674</v>
      </c>
      <c r="I121" s="8"/>
      <c r="J121" s="8">
        <f t="shared" si="10"/>
        <v>97.241666666666674</v>
      </c>
      <c r="K121" s="7">
        <v>2022</v>
      </c>
      <c r="L121" s="7"/>
      <c r="M121" s="9" t="str">
        <f>M118</f>
        <v>ООО "РосэнергоРесурс"</v>
      </c>
      <c r="N121" s="9">
        <f t="shared" ref="N121:R121" si="27">N118</f>
        <v>540401001</v>
      </c>
      <c r="O121" s="9">
        <f t="shared" si="27"/>
        <v>5404223516</v>
      </c>
      <c r="P121" s="4" t="s">
        <v>46</v>
      </c>
      <c r="Q121" s="9" t="str">
        <f t="shared" si="27"/>
        <v>г.Новосибирск</v>
      </c>
      <c r="R121" s="10">
        <f t="shared" si="27"/>
        <v>2</v>
      </c>
    </row>
    <row r="122" spans="1:18" s="11" customFormat="1" ht="24" x14ac:dyDescent="0.2">
      <c r="A122" s="36"/>
      <c r="B122" s="9" t="s">
        <v>176</v>
      </c>
      <c r="C122" s="9" t="s">
        <v>101</v>
      </c>
      <c r="D122" s="9" t="s">
        <v>101</v>
      </c>
      <c r="E122" s="9" t="s">
        <v>44</v>
      </c>
      <c r="F122" s="9" t="s">
        <v>44</v>
      </c>
      <c r="G122" s="8">
        <v>72</v>
      </c>
      <c r="H122" s="8">
        <f>G122/1.2</f>
        <v>60</v>
      </c>
      <c r="I122" s="8"/>
      <c r="J122" s="8">
        <f t="shared" si="10"/>
        <v>60</v>
      </c>
      <c r="K122" s="7">
        <v>2022</v>
      </c>
      <c r="L122" s="7"/>
      <c r="M122" s="9" t="str">
        <f>M119</f>
        <v>ООО "ИнсталлГрупп"</v>
      </c>
      <c r="N122" s="9">
        <f t="shared" ref="N122:R122" si="28">N119</f>
        <v>272401001</v>
      </c>
      <c r="O122" s="9">
        <f t="shared" si="28"/>
        <v>2724181468</v>
      </c>
      <c r="P122" s="4" t="s">
        <v>46</v>
      </c>
      <c r="Q122" s="9" t="str">
        <f t="shared" si="28"/>
        <v>г. Хабаровск</v>
      </c>
      <c r="R122" s="10">
        <f t="shared" si="28"/>
        <v>2</v>
      </c>
    </row>
    <row r="123" spans="1:18" s="11" customFormat="1" ht="36" x14ac:dyDescent="0.2">
      <c r="A123" s="34">
        <v>40</v>
      </c>
      <c r="B123" s="9" t="s">
        <v>177</v>
      </c>
      <c r="C123" s="9" t="s">
        <v>102</v>
      </c>
      <c r="D123" s="9" t="s">
        <v>102</v>
      </c>
      <c r="E123" s="9" t="s">
        <v>44</v>
      </c>
      <c r="F123" s="9" t="s">
        <v>44</v>
      </c>
      <c r="G123" s="8">
        <f t="shared" ref="G123" si="29">H123*1.2</f>
        <v>23664</v>
      </c>
      <c r="H123" s="8">
        <v>19720</v>
      </c>
      <c r="I123" s="8"/>
      <c r="J123" s="8">
        <f t="shared" si="10"/>
        <v>19720</v>
      </c>
      <c r="K123" s="7">
        <v>2022</v>
      </c>
      <c r="L123" s="7"/>
      <c r="M123" s="9" t="s">
        <v>131</v>
      </c>
      <c r="N123" s="9"/>
      <c r="O123" s="24">
        <v>280128713604</v>
      </c>
      <c r="P123" s="4" t="s">
        <v>46</v>
      </c>
      <c r="Q123" s="9" t="s">
        <v>36</v>
      </c>
      <c r="R123" s="10">
        <v>2</v>
      </c>
    </row>
    <row r="124" spans="1:18" s="11" customFormat="1" ht="36" x14ac:dyDescent="0.2">
      <c r="A124" s="35"/>
      <c r="B124" s="9" t="s">
        <v>149</v>
      </c>
      <c r="C124" s="9" t="s">
        <v>102</v>
      </c>
      <c r="D124" s="9" t="s">
        <v>102</v>
      </c>
      <c r="E124" s="9" t="s">
        <v>44</v>
      </c>
      <c r="F124" s="9" t="s">
        <v>44</v>
      </c>
      <c r="G124" s="8">
        <v>29208</v>
      </c>
      <c r="H124" s="8">
        <f>G124/1.2</f>
        <v>24340</v>
      </c>
      <c r="I124" s="8"/>
      <c r="J124" s="8">
        <f t="shared" si="10"/>
        <v>24340</v>
      </c>
      <c r="K124" s="7">
        <v>2022</v>
      </c>
      <c r="L124" s="7"/>
      <c r="M124" s="9" t="s">
        <v>139</v>
      </c>
      <c r="N124" s="9"/>
      <c r="O124" s="9"/>
      <c r="P124" s="4" t="s">
        <v>46</v>
      </c>
      <c r="Q124" s="9" t="s">
        <v>128</v>
      </c>
      <c r="R124" s="10">
        <v>2</v>
      </c>
    </row>
    <row r="125" spans="1:18" s="11" customFormat="1" ht="36" x14ac:dyDescent="0.2">
      <c r="A125" s="36"/>
      <c r="B125" s="9" t="s">
        <v>149</v>
      </c>
      <c r="C125" s="9" t="s">
        <v>102</v>
      </c>
      <c r="D125" s="9" t="s">
        <v>102</v>
      </c>
      <c r="E125" s="9" t="s">
        <v>44</v>
      </c>
      <c r="F125" s="9" t="s">
        <v>44</v>
      </c>
      <c r="G125" s="8">
        <v>21293.77</v>
      </c>
      <c r="H125" s="8">
        <f>G125/1.2</f>
        <v>17744.808333333334</v>
      </c>
      <c r="I125" s="8"/>
      <c r="J125" s="8">
        <f t="shared" si="10"/>
        <v>17744.808333333334</v>
      </c>
      <c r="K125" s="7">
        <v>2022</v>
      </c>
      <c r="L125" s="7"/>
      <c r="M125" s="9" t="s">
        <v>140</v>
      </c>
      <c r="N125" s="9"/>
      <c r="O125" s="9"/>
      <c r="P125" s="4" t="s">
        <v>46</v>
      </c>
      <c r="Q125" s="9" t="s">
        <v>89</v>
      </c>
      <c r="R125" s="10">
        <v>2</v>
      </c>
    </row>
    <row r="126" spans="1:18" s="11" customFormat="1" ht="51" customHeight="1" x14ac:dyDescent="0.2">
      <c r="A126" s="34">
        <v>41</v>
      </c>
      <c r="B126" s="9" t="s">
        <v>178</v>
      </c>
      <c r="C126" s="9" t="s">
        <v>103</v>
      </c>
      <c r="D126" s="9" t="s">
        <v>103</v>
      </c>
      <c r="E126" s="9" t="s">
        <v>44</v>
      </c>
      <c r="F126" s="9" t="s">
        <v>44</v>
      </c>
      <c r="G126" s="8">
        <f>H126*1.2</f>
        <v>3028.884</v>
      </c>
      <c r="H126" s="8">
        <v>2524.0700000000002</v>
      </c>
      <c r="I126" s="8"/>
      <c r="J126" s="8">
        <f t="shared" si="10"/>
        <v>2524.0700000000002</v>
      </c>
      <c r="K126" s="7">
        <v>2022</v>
      </c>
      <c r="L126" s="7"/>
      <c r="M126" s="9" t="str">
        <f>M120</f>
        <v>ООО "Южноуральская изоляторная компания"</v>
      </c>
      <c r="N126" s="9">
        <f t="shared" ref="N126:Q126" si="30">N120</f>
        <v>772001001</v>
      </c>
      <c r="O126" s="9">
        <f t="shared" si="30"/>
        <v>7424032866</v>
      </c>
      <c r="P126" s="4" t="s">
        <v>46</v>
      </c>
      <c r="Q126" s="9" t="str">
        <f t="shared" si="30"/>
        <v>г. Москва</v>
      </c>
      <c r="R126" s="10">
        <v>2</v>
      </c>
    </row>
    <row r="127" spans="1:18" s="11" customFormat="1" ht="36" x14ac:dyDescent="0.2">
      <c r="A127" s="35"/>
      <c r="B127" s="9" t="s">
        <v>179</v>
      </c>
      <c r="C127" s="9" t="s">
        <v>103</v>
      </c>
      <c r="D127" s="9" t="s">
        <v>103</v>
      </c>
      <c r="E127" s="9" t="s">
        <v>44</v>
      </c>
      <c r="F127" s="9" t="s">
        <v>44</v>
      </c>
      <c r="G127" s="8">
        <v>1722.07</v>
      </c>
      <c r="H127" s="8">
        <f>G127/1.2</f>
        <v>1435.0583333333334</v>
      </c>
      <c r="I127" s="8"/>
      <c r="J127" s="8">
        <f t="shared" si="10"/>
        <v>1435.0583333333334</v>
      </c>
      <c r="K127" s="7">
        <v>2022</v>
      </c>
      <c r="L127" s="7"/>
      <c r="M127" s="9" t="str">
        <f>M121</f>
        <v>ООО "РосэнергоРесурс"</v>
      </c>
      <c r="N127" s="9">
        <f t="shared" ref="N127:R127" si="31">N121</f>
        <v>540401001</v>
      </c>
      <c r="O127" s="9">
        <f t="shared" si="31"/>
        <v>5404223516</v>
      </c>
      <c r="P127" s="4" t="s">
        <v>46</v>
      </c>
      <c r="Q127" s="9" t="str">
        <f t="shared" si="31"/>
        <v>г.Новосибирск</v>
      </c>
      <c r="R127" s="10">
        <f t="shared" si="31"/>
        <v>2</v>
      </c>
    </row>
    <row r="128" spans="1:18" s="11" customFormat="1" ht="24" x14ac:dyDescent="0.2">
      <c r="A128" s="36"/>
      <c r="B128" s="9" t="s">
        <v>180</v>
      </c>
      <c r="C128" s="9" t="s">
        <v>103</v>
      </c>
      <c r="D128" s="9" t="s">
        <v>103</v>
      </c>
      <c r="E128" s="9" t="s">
        <v>44</v>
      </c>
      <c r="F128" s="9" t="s">
        <v>44</v>
      </c>
      <c r="G128" s="8">
        <f t="shared" ref="G128" si="32">H128*1.2</f>
        <v>2305.3439999999996</v>
      </c>
      <c r="H128" s="8">
        <v>1921.12</v>
      </c>
      <c r="I128" s="8"/>
      <c r="J128" s="8">
        <f t="shared" si="10"/>
        <v>1921.12</v>
      </c>
      <c r="K128" s="7">
        <v>2022</v>
      </c>
      <c r="L128" s="7"/>
      <c r="M128" s="9" t="s">
        <v>132</v>
      </c>
      <c r="N128" s="9">
        <v>540401001</v>
      </c>
      <c r="O128" s="9">
        <v>5404041330</v>
      </c>
      <c r="P128" s="4" t="s">
        <v>46</v>
      </c>
      <c r="Q128" s="9" t="s">
        <v>133</v>
      </c>
      <c r="R128" s="10">
        <v>2</v>
      </c>
    </row>
    <row r="129" spans="1:19" s="11" customFormat="1" ht="48" x14ac:dyDescent="0.2">
      <c r="A129" s="34">
        <v>42</v>
      </c>
      <c r="B129" s="9" t="s">
        <v>181</v>
      </c>
      <c r="C129" s="9" t="s">
        <v>104</v>
      </c>
      <c r="D129" s="9" t="s">
        <v>104</v>
      </c>
      <c r="E129" s="9" t="s">
        <v>44</v>
      </c>
      <c r="F129" s="9" t="s">
        <v>44</v>
      </c>
      <c r="G129" s="8">
        <f t="shared" ref="G129:G131" si="33">H129*1.2</f>
        <v>353.85599999999999</v>
      </c>
      <c r="H129" s="8">
        <v>294.88</v>
      </c>
      <c r="I129" s="8"/>
      <c r="J129" s="8">
        <f t="shared" si="10"/>
        <v>294.88</v>
      </c>
      <c r="K129" s="7">
        <v>2022</v>
      </c>
      <c r="L129" s="7"/>
      <c r="M129" s="9" t="str">
        <f>M126</f>
        <v>ООО "Южноуральская изоляторная компания"</v>
      </c>
      <c r="N129" s="9">
        <f t="shared" ref="N129:R129" si="34">N126</f>
        <v>772001001</v>
      </c>
      <c r="O129" s="9">
        <f t="shared" si="34"/>
        <v>7424032866</v>
      </c>
      <c r="P129" s="4" t="s">
        <v>46</v>
      </c>
      <c r="Q129" s="9" t="str">
        <f t="shared" si="34"/>
        <v>г. Москва</v>
      </c>
      <c r="R129" s="5">
        <f t="shared" si="34"/>
        <v>2</v>
      </c>
    </row>
    <row r="130" spans="1:19" s="11" customFormat="1" ht="36" x14ac:dyDescent="0.2">
      <c r="A130" s="35"/>
      <c r="B130" s="9" t="s">
        <v>182</v>
      </c>
      <c r="C130" s="9" t="s">
        <v>104</v>
      </c>
      <c r="D130" s="9" t="s">
        <v>104</v>
      </c>
      <c r="E130" s="9" t="s">
        <v>44</v>
      </c>
      <c r="F130" s="9" t="s">
        <v>44</v>
      </c>
      <c r="G130" s="8">
        <v>139.1</v>
      </c>
      <c r="H130" s="8">
        <f>G130/1.2</f>
        <v>115.91666666666667</v>
      </c>
      <c r="I130" s="8"/>
      <c r="J130" s="8">
        <f t="shared" si="10"/>
        <v>115.91666666666667</v>
      </c>
      <c r="K130" s="7">
        <v>2022</v>
      </c>
      <c r="L130" s="7"/>
      <c r="M130" s="9" t="str">
        <f>M127</f>
        <v>ООО "РосэнергоРесурс"</v>
      </c>
      <c r="N130" s="9">
        <f t="shared" ref="N130:R130" si="35">N127</f>
        <v>540401001</v>
      </c>
      <c r="O130" s="9">
        <f t="shared" si="35"/>
        <v>5404223516</v>
      </c>
      <c r="P130" s="4" t="s">
        <v>46</v>
      </c>
      <c r="Q130" s="9" t="str">
        <f t="shared" si="35"/>
        <v>г.Новосибирск</v>
      </c>
      <c r="R130" s="5">
        <f t="shared" si="35"/>
        <v>2</v>
      </c>
    </row>
    <row r="131" spans="1:19" s="11" customFormat="1" ht="24" x14ac:dyDescent="0.2">
      <c r="A131" s="36"/>
      <c r="B131" s="9" t="s">
        <v>183</v>
      </c>
      <c r="C131" s="9" t="s">
        <v>104</v>
      </c>
      <c r="D131" s="9" t="s">
        <v>104</v>
      </c>
      <c r="E131" s="9" t="s">
        <v>44</v>
      </c>
      <c r="F131" s="9" t="s">
        <v>44</v>
      </c>
      <c r="G131" s="8">
        <f t="shared" si="33"/>
        <v>222.78</v>
      </c>
      <c r="H131" s="8">
        <v>185.65</v>
      </c>
      <c r="I131" s="8"/>
      <c r="J131" s="8">
        <f t="shared" si="10"/>
        <v>185.65</v>
      </c>
      <c r="K131" s="7">
        <v>2022</v>
      </c>
      <c r="L131" s="7"/>
      <c r="M131" s="9" t="str">
        <f>M128</f>
        <v>ООО "ЭПС"</v>
      </c>
      <c r="N131" s="9">
        <f t="shared" ref="N131:R131" si="36">N128</f>
        <v>540401001</v>
      </c>
      <c r="O131" s="9">
        <f t="shared" si="36"/>
        <v>5404041330</v>
      </c>
      <c r="P131" s="4" t="s">
        <v>46</v>
      </c>
      <c r="Q131" s="9" t="str">
        <f t="shared" si="36"/>
        <v>г. Новосибирск</v>
      </c>
      <c r="R131" s="5">
        <f t="shared" si="36"/>
        <v>2</v>
      </c>
    </row>
    <row r="132" spans="1:19" s="11" customFormat="1" ht="96" x14ac:dyDescent="0.2">
      <c r="A132" s="34">
        <v>43</v>
      </c>
      <c r="B132" s="9" t="s">
        <v>184</v>
      </c>
      <c r="C132" s="9" t="s">
        <v>105</v>
      </c>
      <c r="D132" s="9" t="s">
        <v>105</v>
      </c>
      <c r="E132" s="9" t="s">
        <v>44</v>
      </c>
      <c r="F132" s="9" t="s">
        <v>44</v>
      </c>
      <c r="G132" s="8">
        <f>H132*1.2</f>
        <v>11392.284</v>
      </c>
      <c r="H132" s="8">
        <f>8341.51+6*192.01</f>
        <v>9493.57</v>
      </c>
      <c r="I132" s="8"/>
      <c r="J132" s="8">
        <f t="shared" si="10"/>
        <v>9493.57</v>
      </c>
      <c r="K132" s="7">
        <v>2022</v>
      </c>
      <c r="L132" s="7"/>
      <c r="M132" s="9" t="str">
        <f>M129</f>
        <v>ООО "Южноуральская изоляторная компания"</v>
      </c>
      <c r="N132" s="9">
        <f t="shared" ref="N132:R132" si="37">N129</f>
        <v>772001001</v>
      </c>
      <c r="O132" s="9">
        <f t="shared" si="37"/>
        <v>7424032866</v>
      </c>
      <c r="P132" s="4" t="s">
        <v>46</v>
      </c>
      <c r="Q132" s="9" t="str">
        <f t="shared" si="37"/>
        <v>г. Москва</v>
      </c>
      <c r="R132" s="5">
        <f t="shared" si="37"/>
        <v>2</v>
      </c>
    </row>
    <row r="133" spans="1:19" s="11" customFormat="1" ht="96" x14ac:dyDescent="0.2">
      <c r="A133" s="35"/>
      <c r="B133" s="9" t="s">
        <v>185</v>
      </c>
      <c r="C133" s="9" t="s">
        <v>105</v>
      </c>
      <c r="D133" s="9" t="s">
        <v>105</v>
      </c>
      <c r="E133" s="9" t="s">
        <v>44</v>
      </c>
      <c r="F133" s="9" t="s">
        <v>44</v>
      </c>
      <c r="G133" s="8">
        <f>8762.69+6*199.15</f>
        <v>9957.59</v>
      </c>
      <c r="H133" s="8">
        <f>G133/1.2</f>
        <v>8297.9916666666668</v>
      </c>
      <c r="I133" s="8"/>
      <c r="J133" s="8">
        <f t="shared" si="10"/>
        <v>8297.9916666666668</v>
      </c>
      <c r="K133" s="7">
        <v>2022</v>
      </c>
      <c r="L133" s="7"/>
      <c r="M133" s="9" t="str">
        <f>M130</f>
        <v>ООО "РосэнергоРесурс"</v>
      </c>
      <c r="N133" s="9">
        <f t="shared" ref="N133:R133" si="38">N130</f>
        <v>540401001</v>
      </c>
      <c r="O133" s="9">
        <f t="shared" si="38"/>
        <v>5404223516</v>
      </c>
      <c r="P133" s="4" t="s">
        <v>46</v>
      </c>
      <c r="Q133" s="9" t="str">
        <f t="shared" si="38"/>
        <v>г.Новосибирск</v>
      </c>
      <c r="R133" s="5">
        <f t="shared" si="38"/>
        <v>2</v>
      </c>
    </row>
    <row r="134" spans="1:19" s="11" customFormat="1" ht="96" x14ac:dyDescent="0.2">
      <c r="A134" s="36"/>
      <c r="B134" s="9" t="s">
        <v>186</v>
      </c>
      <c r="C134" s="9" t="s">
        <v>105</v>
      </c>
      <c r="D134" s="9" t="s">
        <v>105</v>
      </c>
      <c r="E134" s="9" t="s">
        <v>44</v>
      </c>
      <c r="F134" s="9" t="s">
        <v>44</v>
      </c>
      <c r="G134" s="8">
        <v>9893</v>
      </c>
      <c r="H134" s="8">
        <f>G134/1.2</f>
        <v>8244.1666666666679</v>
      </c>
      <c r="I134" s="8"/>
      <c r="J134" s="8">
        <f t="shared" si="10"/>
        <v>8244.1666666666679</v>
      </c>
      <c r="K134" s="7">
        <v>2022</v>
      </c>
      <c r="L134" s="7"/>
      <c r="M134" s="9" t="str">
        <f>M122</f>
        <v>ООО "ИнсталлГрупп"</v>
      </c>
      <c r="N134" s="9">
        <f t="shared" ref="N134:R134" si="39">N122</f>
        <v>272401001</v>
      </c>
      <c r="O134" s="9">
        <f t="shared" si="39"/>
        <v>2724181468</v>
      </c>
      <c r="P134" s="4" t="s">
        <v>46</v>
      </c>
      <c r="Q134" s="9" t="str">
        <f t="shared" si="39"/>
        <v>г. Хабаровск</v>
      </c>
      <c r="R134" s="5">
        <f t="shared" si="39"/>
        <v>2</v>
      </c>
    </row>
    <row r="135" spans="1:19" s="11" customFormat="1" ht="48" x14ac:dyDescent="0.2">
      <c r="A135" s="34">
        <v>44</v>
      </c>
      <c r="B135" s="9" t="s">
        <v>187</v>
      </c>
      <c r="C135" s="9" t="s">
        <v>106</v>
      </c>
      <c r="D135" s="9" t="str">
        <f>C135</f>
        <v>Зажим РС481</v>
      </c>
      <c r="E135" s="9" t="s">
        <v>44</v>
      </c>
      <c r="F135" s="9" t="s">
        <v>44</v>
      </c>
      <c r="G135" s="8">
        <f t="shared" ref="G135:G137" si="40">H135*1.2</f>
        <v>375.50400000000002</v>
      </c>
      <c r="H135" s="8">
        <v>312.92</v>
      </c>
      <c r="I135" s="8"/>
      <c r="J135" s="8">
        <f t="shared" si="10"/>
        <v>312.92</v>
      </c>
      <c r="K135" s="7">
        <v>2022</v>
      </c>
      <c r="L135" s="7"/>
      <c r="M135" s="9" t="str">
        <f>M132</f>
        <v>ООО "Южноуральская изоляторная компания"</v>
      </c>
      <c r="N135" s="9">
        <f t="shared" ref="N135:R135" si="41">N132</f>
        <v>772001001</v>
      </c>
      <c r="O135" s="9">
        <f t="shared" si="41"/>
        <v>7424032866</v>
      </c>
      <c r="P135" s="4" t="s">
        <v>46</v>
      </c>
      <c r="Q135" s="9" t="str">
        <f t="shared" si="41"/>
        <v>г. Москва</v>
      </c>
      <c r="R135" s="10">
        <f t="shared" si="41"/>
        <v>2</v>
      </c>
    </row>
    <row r="136" spans="1:19" s="11" customFormat="1" ht="36" x14ac:dyDescent="0.2">
      <c r="A136" s="35"/>
      <c r="B136" s="9" t="s">
        <v>188</v>
      </c>
      <c r="C136" s="9" t="s">
        <v>106</v>
      </c>
      <c r="D136" s="9" t="str">
        <f t="shared" ref="D136:D137" si="42">C136</f>
        <v>Зажим РС481</v>
      </c>
      <c r="E136" s="9" t="s">
        <v>44</v>
      </c>
      <c r="F136" s="9" t="s">
        <v>44</v>
      </c>
      <c r="G136" s="8">
        <v>416.69</v>
      </c>
      <c r="H136" s="8">
        <f>G136/1.2</f>
        <v>347.24166666666667</v>
      </c>
      <c r="I136" s="8"/>
      <c r="J136" s="8">
        <f t="shared" ref="J136:J173" si="43">H136</f>
        <v>347.24166666666667</v>
      </c>
      <c r="K136" s="7">
        <v>2022</v>
      </c>
      <c r="L136" s="7"/>
      <c r="M136" s="9" t="str">
        <f>M130</f>
        <v>ООО "РосэнергоРесурс"</v>
      </c>
      <c r="N136" s="9">
        <f t="shared" ref="N136:R136" si="44">N130</f>
        <v>540401001</v>
      </c>
      <c r="O136" s="9">
        <f t="shared" si="44"/>
        <v>5404223516</v>
      </c>
      <c r="P136" s="4" t="s">
        <v>46</v>
      </c>
      <c r="Q136" s="9" t="str">
        <f t="shared" si="44"/>
        <v>г.Новосибирск</v>
      </c>
      <c r="R136" s="10">
        <f t="shared" si="44"/>
        <v>2</v>
      </c>
    </row>
    <row r="137" spans="1:19" s="11" customFormat="1" ht="24" x14ac:dyDescent="0.2">
      <c r="A137" s="36"/>
      <c r="B137" s="9" t="s">
        <v>189</v>
      </c>
      <c r="C137" s="9" t="s">
        <v>106</v>
      </c>
      <c r="D137" s="9" t="str">
        <f t="shared" si="42"/>
        <v>Зажим РС481</v>
      </c>
      <c r="E137" s="9" t="s">
        <v>44</v>
      </c>
      <c r="F137" s="9" t="s">
        <v>44</v>
      </c>
      <c r="G137" s="8">
        <f t="shared" si="40"/>
        <v>998.23199999999997</v>
      </c>
      <c r="H137" s="8">
        <v>831.86</v>
      </c>
      <c r="I137" s="8"/>
      <c r="J137" s="8">
        <f t="shared" si="43"/>
        <v>831.86</v>
      </c>
      <c r="K137" s="7">
        <v>2022</v>
      </c>
      <c r="L137" s="7"/>
      <c r="M137" s="9" t="str">
        <f>M131</f>
        <v>ООО "ЭПС"</v>
      </c>
      <c r="N137" s="9">
        <f t="shared" ref="N137:R137" si="45">N131</f>
        <v>540401001</v>
      </c>
      <c r="O137" s="9">
        <f t="shared" si="45"/>
        <v>5404041330</v>
      </c>
      <c r="P137" s="4" t="s">
        <v>46</v>
      </c>
      <c r="Q137" s="9" t="str">
        <f t="shared" si="45"/>
        <v>г. Новосибирск</v>
      </c>
      <c r="R137" s="10">
        <f t="shared" si="45"/>
        <v>2</v>
      </c>
    </row>
    <row r="138" spans="1:19" s="11" customFormat="1" ht="48" x14ac:dyDescent="0.2">
      <c r="A138" s="34">
        <v>45</v>
      </c>
      <c r="B138" s="9" t="s">
        <v>190</v>
      </c>
      <c r="C138" s="9" t="s">
        <v>107</v>
      </c>
      <c r="D138" s="9" t="str">
        <f>C138</f>
        <v>Бугель NВ20</v>
      </c>
      <c r="E138" s="9" t="s">
        <v>44</v>
      </c>
      <c r="F138" s="9" t="s">
        <v>44</v>
      </c>
      <c r="G138" s="8">
        <f>H138*1.2</f>
        <v>19.931999999999999</v>
      </c>
      <c r="H138" s="8">
        <v>16.61</v>
      </c>
      <c r="I138" s="8"/>
      <c r="J138" s="8">
        <f t="shared" si="43"/>
        <v>16.61</v>
      </c>
      <c r="K138" s="7">
        <v>2022</v>
      </c>
      <c r="L138" s="7"/>
      <c r="M138" s="9" t="str">
        <f t="shared" ref="M138:M145" si="46">M135</f>
        <v>ООО "Южноуральская изоляторная компания"</v>
      </c>
      <c r="N138" s="9">
        <f t="shared" ref="N138:R138" si="47">N135</f>
        <v>772001001</v>
      </c>
      <c r="O138" s="9">
        <f t="shared" si="47"/>
        <v>7424032866</v>
      </c>
      <c r="P138" s="4" t="s">
        <v>46</v>
      </c>
      <c r="Q138" s="9" t="str">
        <f t="shared" si="47"/>
        <v>г. Москва</v>
      </c>
      <c r="R138" s="10">
        <f t="shared" si="47"/>
        <v>2</v>
      </c>
    </row>
    <row r="139" spans="1:19" s="11" customFormat="1" ht="36" x14ac:dyDescent="0.2">
      <c r="A139" s="35"/>
      <c r="B139" s="9" t="s">
        <v>191</v>
      </c>
      <c r="C139" s="9" t="s">
        <v>107</v>
      </c>
      <c r="D139" s="9" t="str">
        <f t="shared" ref="D139:D161" si="48">C139</f>
        <v>Бугель NВ20</v>
      </c>
      <c r="E139" s="9" t="s">
        <v>44</v>
      </c>
      <c r="F139" s="9" t="s">
        <v>44</v>
      </c>
      <c r="G139" s="8">
        <v>18.78</v>
      </c>
      <c r="H139" s="8">
        <f>G139/1.2</f>
        <v>15.650000000000002</v>
      </c>
      <c r="I139" s="8"/>
      <c r="J139" s="8">
        <f t="shared" si="43"/>
        <v>15.650000000000002</v>
      </c>
      <c r="K139" s="7">
        <v>2022</v>
      </c>
      <c r="L139" s="7"/>
      <c r="M139" s="9" t="str">
        <f t="shared" si="46"/>
        <v>ООО "РосэнергоРесурс"</v>
      </c>
      <c r="N139" s="9">
        <f t="shared" ref="N139:R139" si="49">N136</f>
        <v>540401001</v>
      </c>
      <c r="O139" s="9">
        <f t="shared" si="49"/>
        <v>5404223516</v>
      </c>
      <c r="P139" s="4" t="s">
        <v>46</v>
      </c>
      <c r="Q139" s="9" t="str">
        <f t="shared" si="49"/>
        <v>г.Новосибирск</v>
      </c>
      <c r="R139" s="10">
        <f t="shared" si="49"/>
        <v>2</v>
      </c>
    </row>
    <row r="140" spans="1:19" s="11" customFormat="1" ht="24" x14ac:dyDescent="0.2">
      <c r="A140" s="36"/>
      <c r="B140" s="9" t="s">
        <v>192</v>
      </c>
      <c r="C140" s="9" t="s">
        <v>107</v>
      </c>
      <c r="D140" s="9" t="str">
        <f t="shared" si="48"/>
        <v>Бугель NВ20</v>
      </c>
      <c r="E140" s="9" t="s">
        <v>44</v>
      </c>
      <c r="F140" s="9" t="s">
        <v>44</v>
      </c>
      <c r="G140" s="8">
        <f t="shared" ref="G140" si="50">H140*1.2</f>
        <v>28.595999999999997</v>
      </c>
      <c r="H140" s="8">
        <v>23.83</v>
      </c>
      <c r="I140" s="8"/>
      <c r="J140" s="8">
        <f t="shared" si="43"/>
        <v>23.83</v>
      </c>
      <c r="K140" s="7">
        <v>2022</v>
      </c>
      <c r="L140" s="7"/>
      <c r="M140" s="9" t="str">
        <f t="shared" si="46"/>
        <v>ООО "ЭПС"</v>
      </c>
      <c r="N140" s="9">
        <f t="shared" ref="N140:R140" si="51">N137</f>
        <v>540401001</v>
      </c>
      <c r="O140" s="9">
        <f t="shared" si="51"/>
        <v>5404041330</v>
      </c>
      <c r="P140" s="4" t="s">
        <v>46</v>
      </c>
      <c r="Q140" s="9" t="str">
        <f t="shared" si="51"/>
        <v>г. Новосибирск</v>
      </c>
      <c r="R140" s="10">
        <f t="shared" si="51"/>
        <v>2</v>
      </c>
    </row>
    <row r="141" spans="1:19" s="11" customFormat="1" ht="48" x14ac:dyDescent="0.2">
      <c r="A141" s="34">
        <v>46</v>
      </c>
      <c r="B141" s="9" t="s">
        <v>193</v>
      </c>
      <c r="C141" s="9" t="s">
        <v>108</v>
      </c>
      <c r="D141" s="9" t="str">
        <f t="shared" si="48"/>
        <v>Кронштейн СА16</v>
      </c>
      <c r="E141" s="9" t="s">
        <v>44</v>
      </c>
      <c r="F141" s="9" t="s">
        <v>44</v>
      </c>
      <c r="G141" s="8">
        <f t="shared" ref="G141:G143" si="52">H141*1.2</f>
        <v>27.923999999999999</v>
      </c>
      <c r="H141" s="8">
        <v>23.27</v>
      </c>
      <c r="I141" s="8"/>
      <c r="J141" s="8">
        <f t="shared" si="43"/>
        <v>23.27</v>
      </c>
      <c r="K141" s="7">
        <v>2022</v>
      </c>
      <c r="L141" s="7"/>
      <c r="M141" s="9" t="str">
        <f t="shared" si="46"/>
        <v>ООО "Южноуральская изоляторная компания"</v>
      </c>
      <c r="N141" s="9">
        <f t="shared" ref="N141:R141" si="53">N138</f>
        <v>772001001</v>
      </c>
      <c r="O141" s="9">
        <f>O138</f>
        <v>7424032866</v>
      </c>
      <c r="P141" s="4" t="s">
        <v>46</v>
      </c>
      <c r="Q141" s="9" t="str">
        <f t="shared" si="53"/>
        <v>г. Москва</v>
      </c>
      <c r="R141" s="10">
        <f t="shared" si="53"/>
        <v>2</v>
      </c>
    </row>
    <row r="142" spans="1:19" s="11" customFormat="1" ht="36" x14ac:dyDescent="0.2">
      <c r="A142" s="35"/>
      <c r="B142" s="9" t="s">
        <v>194</v>
      </c>
      <c r="C142" s="9" t="s">
        <v>108</v>
      </c>
      <c r="D142" s="9" t="str">
        <f t="shared" si="48"/>
        <v>Кронштейн СА16</v>
      </c>
      <c r="E142" s="9" t="s">
        <v>44</v>
      </c>
      <c r="F142" s="9" t="s">
        <v>44</v>
      </c>
      <c r="G142" s="8">
        <v>35.409999999999997</v>
      </c>
      <c r="H142" s="8">
        <f>G142/1.2</f>
        <v>29.508333333333333</v>
      </c>
      <c r="I142" s="8"/>
      <c r="J142" s="8">
        <f t="shared" si="43"/>
        <v>29.508333333333333</v>
      </c>
      <c r="K142" s="7">
        <v>2022</v>
      </c>
      <c r="L142" s="7"/>
      <c r="M142" s="9" t="str">
        <f t="shared" si="46"/>
        <v>ООО "РосэнергоРесурс"</v>
      </c>
      <c r="N142" s="9">
        <f t="shared" ref="N142:R142" si="54">N139</f>
        <v>540401001</v>
      </c>
      <c r="O142" s="9">
        <f t="shared" si="54"/>
        <v>5404223516</v>
      </c>
      <c r="P142" s="4" t="s">
        <v>46</v>
      </c>
      <c r="Q142" s="9" t="str">
        <f t="shared" si="54"/>
        <v>г.Новосибирск</v>
      </c>
      <c r="R142" s="10">
        <f t="shared" si="54"/>
        <v>2</v>
      </c>
    </row>
    <row r="143" spans="1:19" s="11" customFormat="1" ht="24" x14ac:dyDescent="0.2">
      <c r="A143" s="36"/>
      <c r="B143" s="9" t="s">
        <v>195</v>
      </c>
      <c r="C143" s="9" t="s">
        <v>108</v>
      </c>
      <c r="D143" s="9" t="str">
        <f t="shared" si="48"/>
        <v>Кронштейн СА16</v>
      </c>
      <c r="E143" s="9" t="s">
        <v>44</v>
      </c>
      <c r="F143" s="9" t="s">
        <v>44</v>
      </c>
      <c r="G143" s="8">
        <f t="shared" si="52"/>
        <v>76.835999999999999</v>
      </c>
      <c r="H143" s="8">
        <v>64.03</v>
      </c>
      <c r="I143" s="8"/>
      <c r="J143" s="8">
        <f t="shared" si="43"/>
        <v>64.03</v>
      </c>
      <c r="K143" s="7">
        <v>2022</v>
      </c>
      <c r="L143" s="7"/>
      <c r="M143" s="9" t="str">
        <f t="shared" si="46"/>
        <v>ООО "ЭПС"</v>
      </c>
      <c r="N143" s="9">
        <f t="shared" ref="N143:R143" si="55">N140</f>
        <v>540401001</v>
      </c>
      <c r="O143" s="9">
        <f t="shared" si="55"/>
        <v>5404041330</v>
      </c>
      <c r="P143" s="4" t="s">
        <v>46</v>
      </c>
      <c r="Q143" s="9" t="str">
        <f t="shared" si="55"/>
        <v>г. Новосибирск</v>
      </c>
      <c r="R143" s="10">
        <f t="shared" si="55"/>
        <v>2</v>
      </c>
      <c r="S143" s="9"/>
    </row>
    <row r="144" spans="1:19" s="11" customFormat="1" ht="48" x14ac:dyDescent="0.2">
      <c r="A144" s="34">
        <v>47</v>
      </c>
      <c r="B144" s="9" t="s">
        <v>196</v>
      </c>
      <c r="C144" s="9" t="s">
        <v>109</v>
      </c>
      <c r="D144" s="9" t="str">
        <f t="shared" si="48"/>
        <v>Зажим ответвительный Р616</v>
      </c>
      <c r="E144" s="9" t="s">
        <v>44</v>
      </c>
      <c r="F144" s="9" t="s">
        <v>44</v>
      </c>
      <c r="G144" s="8">
        <f>H144*1.2</f>
        <v>119.65199999999999</v>
      </c>
      <c r="H144" s="8">
        <v>99.71</v>
      </c>
      <c r="I144" s="8"/>
      <c r="J144" s="8">
        <f t="shared" si="43"/>
        <v>99.71</v>
      </c>
      <c r="K144" s="7">
        <v>2022</v>
      </c>
      <c r="L144" s="7"/>
      <c r="M144" s="9" t="str">
        <f t="shared" si="46"/>
        <v>ООО "Южноуральская изоляторная компания"</v>
      </c>
      <c r="N144" s="9">
        <f t="shared" ref="N144:Q144" si="56">N141</f>
        <v>772001001</v>
      </c>
      <c r="O144" s="9">
        <f t="shared" si="56"/>
        <v>7424032866</v>
      </c>
      <c r="P144" s="4" t="s">
        <v>46</v>
      </c>
      <c r="Q144" s="9" t="str">
        <f t="shared" si="56"/>
        <v>г. Москва</v>
      </c>
      <c r="R144" s="10">
        <f>R141</f>
        <v>2</v>
      </c>
    </row>
    <row r="145" spans="1:18" s="11" customFormat="1" ht="36" x14ac:dyDescent="0.2">
      <c r="A145" s="35"/>
      <c r="B145" s="9" t="s">
        <v>197</v>
      </c>
      <c r="C145" s="9" t="s">
        <v>109</v>
      </c>
      <c r="D145" s="9" t="str">
        <f t="shared" si="48"/>
        <v>Зажим ответвительный Р616</v>
      </c>
      <c r="E145" s="9" t="s">
        <v>44</v>
      </c>
      <c r="F145" s="9" t="s">
        <v>44</v>
      </c>
      <c r="G145" s="8">
        <v>113.8</v>
      </c>
      <c r="H145" s="8">
        <f>G145/1.2</f>
        <v>94.833333333333329</v>
      </c>
      <c r="I145" s="8"/>
      <c r="J145" s="8">
        <f t="shared" si="43"/>
        <v>94.833333333333329</v>
      </c>
      <c r="K145" s="7">
        <v>2022</v>
      </c>
      <c r="L145" s="7"/>
      <c r="M145" s="9" t="str">
        <f t="shared" si="46"/>
        <v>ООО "РосэнергоРесурс"</v>
      </c>
      <c r="N145" s="9">
        <f t="shared" ref="N145:R145" si="57">N142</f>
        <v>540401001</v>
      </c>
      <c r="O145" s="9">
        <f t="shared" si="57"/>
        <v>5404223516</v>
      </c>
      <c r="P145" s="4" t="s">
        <v>46</v>
      </c>
      <c r="Q145" s="9" t="str">
        <f t="shared" si="57"/>
        <v>г.Новосибирск</v>
      </c>
      <c r="R145" s="10">
        <f t="shared" si="57"/>
        <v>2</v>
      </c>
    </row>
    <row r="146" spans="1:18" s="11" customFormat="1" ht="24" x14ac:dyDescent="0.2">
      <c r="A146" s="36"/>
      <c r="B146" s="9" t="s">
        <v>198</v>
      </c>
      <c r="C146" s="9" t="s">
        <v>109</v>
      </c>
      <c r="D146" s="9" t="str">
        <f t="shared" si="48"/>
        <v>Зажим ответвительный Р616</v>
      </c>
      <c r="E146" s="9" t="s">
        <v>44</v>
      </c>
      <c r="F146" s="9" t="s">
        <v>44</v>
      </c>
      <c r="G146" s="8">
        <f t="shared" ref="G146" si="58">H146*1.2</f>
        <v>243.28800000000001</v>
      </c>
      <c r="H146" s="8">
        <f>202.74</f>
        <v>202.74</v>
      </c>
      <c r="I146" s="8"/>
      <c r="J146" s="8">
        <f t="shared" si="43"/>
        <v>202.74</v>
      </c>
      <c r="K146" s="7">
        <v>2022</v>
      </c>
      <c r="L146" s="7"/>
      <c r="M146" s="9" t="str">
        <f>M140</f>
        <v>ООО "ЭПС"</v>
      </c>
      <c r="N146" s="9">
        <f t="shared" ref="N146:R146" si="59">N140</f>
        <v>540401001</v>
      </c>
      <c r="O146" s="9">
        <f t="shared" si="59"/>
        <v>5404041330</v>
      </c>
      <c r="P146" s="4" t="s">
        <v>46</v>
      </c>
      <c r="Q146" s="9" t="str">
        <f t="shared" si="59"/>
        <v>г. Новосибирск</v>
      </c>
      <c r="R146" s="10">
        <f t="shared" si="59"/>
        <v>2</v>
      </c>
    </row>
    <row r="147" spans="1:18" s="11" customFormat="1" ht="36" x14ac:dyDescent="0.2">
      <c r="A147" s="34">
        <v>48</v>
      </c>
      <c r="B147" s="9" t="s">
        <v>199</v>
      </c>
      <c r="C147" s="9" t="s">
        <v>110</v>
      </c>
      <c r="D147" s="9" t="str">
        <f t="shared" si="48"/>
        <v>Кабель силовой ААБл-1 4х120</v>
      </c>
      <c r="E147" s="9" t="s">
        <v>145</v>
      </c>
      <c r="F147" s="9" t="s">
        <v>145</v>
      </c>
      <c r="G147" s="8">
        <v>1020000</v>
      </c>
      <c r="H147" s="8">
        <f>G147/1.2</f>
        <v>850000</v>
      </c>
      <c r="I147" s="8"/>
      <c r="J147" s="8">
        <f t="shared" si="43"/>
        <v>850000</v>
      </c>
      <c r="K147" s="7">
        <v>2022</v>
      </c>
      <c r="L147" s="7"/>
      <c r="M147" s="9" t="s">
        <v>146</v>
      </c>
      <c r="N147" s="9">
        <v>780401001</v>
      </c>
      <c r="O147" s="9">
        <v>7804194214</v>
      </c>
      <c r="P147" s="4" t="s">
        <v>46</v>
      </c>
      <c r="Q147" s="9" t="s">
        <v>125</v>
      </c>
      <c r="R147" s="10">
        <v>2</v>
      </c>
    </row>
    <row r="148" spans="1:18" s="11" customFormat="1" ht="48" x14ac:dyDescent="0.2">
      <c r="A148" s="35"/>
      <c r="B148" s="9" t="s">
        <v>200</v>
      </c>
      <c r="C148" s="9" t="s">
        <v>110</v>
      </c>
      <c r="D148" s="9" t="str">
        <f t="shared" si="48"/>
        <v>Кабель силовой ААБл-1 4х120</v>
      </c>
      <c r="E148" s="9" t="s">
        <v>145</v>
      </c>
      <c r="F148" s="9" t="s">
        <v>145</v>
      </c>
      <c r="G148" s="8">
        <v>1123816.51</v>
      </c>
      <c r="H148" s="8">
        <f>G148/1.2</f>
        <v>936513.75833333342</v>
      </c>
      <c r="I148" s="8"/>
      <c r="J148" s="8">
        <f t="shared" si="43"/>
        <v>936513.75833333342</v>
      </c>
      <c r="K148" s="7">
        <v>2022</v>
      </c>
      <c r="L148" s="7"/>
      <c r="M148" s="9" t="s">
        <v>143</v>
      </c>
      <c r="N148" s="9">
        <v>272401001</v>
      </c>
      <c r="O148" s="9">
        <v>2724226020</v>
      </c>
      <c r="P148" s="4" t="s">
        <v>46</v>
      </c>
      <c r="Q148" s="9" t="s">
        <v>38</v>
      </c>
      <c r="R148" s="10">
        <v>2</v>
      </c>
    </row>
    <row r="149" spans="1:18" s="11" customFormat="1" ht="24" x14ac:dyDescent="0.2">
      <c r="A149" s="36"/>
      <c r="B149" s="9" t="s">
        <v>209</v>
      </c>
      <c r="C149" s="9" t="s">
        <v>110</v>
      </c>
      <c r="D149" s="9" t="str">
        <f t="shared" si="48"/>
        <v>Кабель силовой ААБл-1 4х120</v>
      </c>
      <c r="E149" s="9" t="s">
        <v>145</v>
      </c>
      <c r="F149" s="9" t="s">
        <v>145</v>
      </c>
      <c r="G149" s="8">
        <f t="shared" ref="G149" si="60">H149*1.2</f>
        <v>996000</v>
      </c>
      <c r="H149" s="8">
        <f>830000</f>
        <v>830000</v>
      </c>
      <c r="I149" s="8"/>
      <c r="J149" s="8">
        <f t="shared" si="43"/>
        <v>830000</v>
      </c>
      <c r="K149" s="7">
        <v>2022</v>
      </c>
      <c r="L149" s="7"/>
      <c r="M149" s="9" t="s">
        <v>150</v>
      </c>
      <c r="N149" s="9">
        <v>695001001</v>
      </c>
      <c r="O149" s="9">
        <v>7704844420</v>
      </c>
      <c r="P149" s="4" t="s">
        <v>46</v>
      </c>
      <c r="Q149" s="9" t="s">
        <v>151</v>
      </c>
      <c r="R149" s="10">
        <v>2</v>
      </c>
    </row>
    <row r="150" spans="1:18" s="11" customFormat="1" ht="48" x14ac:dyDescent="0.2">
      <c r="A150" s="34">
        <v>49</v>
      </c>
      <c r="B150" s="9" t="s">
        <v>193</v>
      </c>
      <c r="C150" s="9" t="s">
        <v>111</v>
      </c>
      <c r="D150" s="9" t="str">
        <f t="shared" si="48"/>
        <v>Кронштейн анкерный СА-2000</v>
      </c>
      <c r="E150" s="9" t="s">
        <v>44</v>
      </c>
      <c r="F150" s="9" t="s">
        <v>44</v>
      </c>
      <c r="G150" s="8">
        <f>H150*1.2</f>
        <v>232.24799999999999</v>
      </c>
      <c r="H150" s="8">
        <v>193.54</v>
      </c>
      <c r="I150" s="8"/>
      <c r="J150" s="8">
        <f t="shared" si="43"/>
        <v>193.54</v>
      </c>
      <c r="K150" s="7">
        <v>2022</v>
      </c>
      <c r="L150" s="7"/>
      <c r="M150" s="9" t="s">
        <v>118</v>
      </c>
      <c r="N150" s="9">
        <v>772001001</v>
      </c>
      <c r="O150" s="9">
        <v>7424032866</v>
      </c>
      <c r="P150" s="4" t="s">
        <v>46</v>
      </c>
      <c r="Q150" s="9" t="str">
        <f t="shared" ref="Q150:R150" si="61">Q144</f>
        <v>г. Москва</v>
      </c>
      <c r="R150" s="10">
        <f t="shared" si="61"/>
        <v>2</v>
      </c>
    </row>
    <row r="151" spans="1:18" s="11" customFormat="1" ht="36" x14ac:dyDescent="0.2">
      <c r="A151" s="35"/>
      <c r="B151" s="9" t="s">
        <v>194</v>
      </c>
      <c r="C151" s="9" t="s">
        <v>111</v>
      </c>
      <c r="D151" s="9" t="str">
        <f t="shared" si="48"/>
        <v>Кронштейн анкерный СА-2000</v>
      </c>
      <c r="E151" s="9" t="s">
        <v>44</v>
      </c>
      <c r="F151" s="9" t="s">
        <v>44</v>
      </c>
      <c r="G151" s="8">
        <v>214.14</v>
      </c>
      <c r="H151" s="8">
        <f>G151/1.2</f>
        <v>178.45</v>
      </c>
      <c r="I151" s="8"/>
      <c r="J151" s="8">
        <f t="shared" si="43"/>
        <v>178.45</v>
      </c>
      <c r="K151" s="7">
        <v>2022</v>
      </c>
      <c r="L151" s="7"/>
      <c r="M151" s="9" t="s">
        <v>120</v>
      </c>
      <c r="N151" s="9">
        <v>540401001</v>
      </c>
      <c r="O151" s="9">
        <v>54004223516</v>
      </c>
      <c r="P151" s="4" t="s">
        <v>46</v>
      </c>
      <c r="Q151" s="9" t="str">
        <f t="shared" ref="Q151:R151" si="62">Q145</f>
        <v>г.Новосибирск</v>
      </c>
      <c r="R151" s="10">
        <f t="shared" si="62"/>
        <v>2</v>
      </c>
    </row>
    <row r="152" spans="1:18" s="11" customFormat="1" ht="24" x14ac:dyDescent="0.2">
      <c r="A152" s="36"/>
      <c r="B152" s="9" t="s">
        <v>195</v>
      </c>
      <c r="C152" s="9" t="s">
        <v>111</v>
      </c>
      <c r="D152" s="9" t="str">
        <f t="shared" si="48"/>
        <v>Кронштейн анкерный СА-2000</v>
      </c>
      <c r="E152" s="9" t="s">
        <v>44</v>
      </c>
      <c r="F152" s="9" t="s">
        <v>44</v>
      </c>
      <c r="G152" s="8">
        <f>H152*1.2</f>
        <v>308.82</v>
      </c>
      <c r="H152" s="8">
        <v>257.35000000000002</v>
      </c>
      <c r="I152" s="8"/>
      <c r="J152" s="8">
        <f t="shared" si="43"/>
        <v>257.35000000000002</v>
      </c>
      <c r="K152" s="7">
        <v>2022</v>
      </c>
      <c r="L152" s="7"/>
      <c r="M152" s="9" t="s">
        <v>132</v>
      </c>
      <c r="N152" s="9">
        <v>540401001</v>
      </c>
      <c r="O152" s="9">
        <v>5404041330</v>
      </c>
      <c r="P152" s="4" t="s">
        <v>46</v>
      </c>
      <c r="Q152" s="9" t="str">
        <f t="shared" ref="Q152:R152" si="63">Q146</f>
        <v>г. Новосибирск</v>
      </c>
      <c r="R152" s="5">
        <f t="shared" si="63"/>
        <v>2</v>
      </c>
    </row>
    <row r="153" spans="1:18" s="11" customFormat="1" ht="24" x14ac:dyDescent="0.2">
      <c r="A153" s="34">
        <v>50</v>
      </c>
      <c r="B153" s="9" t="s">
        <v>206</v>
      </c>
      <c r="C153" s="9" t="s">
        <v>112</v>
      </c>
      <c r="D153" s="9" t="str">
        <f t="shared" si="48"/>
        <v>Пластиковая пломба "Гранит" с уникальным номером</v>
      </c>
      <c r="E153" s="9" t="s">
        <v>44</v>
      </c>
      <c r="F153" s="9" t="s">
        <v>44</v>
      </c>
      <c r="G153" s="8">
        <v>7.7</v>
      </c>
      <c r="H153" s="8">
        <f>G153/1.2</f>
        <v>6.416666666666667</v>
      </c>
      <c r="I153" s="8"/>
      <c r="J153" s="8">
        <f t="shared" si="43"/>
        <v>6.416666666666667</v>
      </c>
      <c r="K153" s="7">
        <v>2022</v>
      </c>
      <c r="L153" s="7"/>
      <c r="M153" s="9" t="str">
        <f>M156</f>
        <v>СуперПломба</v>
      </c>
      <c r="N153" s="9"/>
      <c r="O153" s="9"/>
      <c r="P153" s="4" t="s">
        <v>46</v>
      </c>
      <c r="Q153" s="9" t="str">
        <f>Q156</f>
        <v>г. Хабаровск</v>
      </c>
      <c r="R153" s="5">
        <f t="shared" ref="R153" si="64">R147</f>
        <v>2</v>
      </c>
    </row>
    <row r="154" spans="1:18" s="11" customFormat="1" ht="24" x14ac:dyDescent="0.2">
      <c r="A154" s="35"/>
      <c r="B154" s="9" t="s">
        <v>206</v>
      </c>
      <c r="C154" s="9" t="s">
        <v>112</v>
      </c>
      <c r="D154" s="9" t="str">
        <f t="shared" si="48"/>
        <v>Пластиковая пломба "Гранит" с уникальным номером</v>
      </c>
      <c r="E154" s="9" t="s">
        <v>44</v>
      </c>
      <c r="F154" s="9" t="s">
        <v>44</v>
      </c>
      <c r="G154" s="8">
        <v>7.1</v>
      </c>
      <c r="H154" s="8">
        <f t="shared" ref="H154" si="65">G154/1.2</f>
        <v>5.916666666666667</v>
      </c>
      <c r="I154" s="8"/>
      <c r="J154" s="8">
        <f t="shared" si="43"/>
        <v>5.916666666666667</v>
      </c>
      <c r="K154" s="7">
        <v>2022</v>
      </c>
      <c r="L154" s="7"/>
      <c r="M154" s="9" t="s">
        <v>136</v>
      </c>
      <c r="N154" s="9"/>
      <c r="O154" s="9"/>
      <c r="P154" s="4" t="s">
        <v>46</v>
      </c>
      <c r="Q154" s="9" t="s">
        <v>89</v>
      </c>
      <c r="R154" s="5">
        <v>2</v>
      </c>
    </row>
    <row r="155" spans="1:18" s="11" customFormat="1" ht="24" x14ac:dyDescent="0.2">
      <c r="A155" s="36"/>
      <c r="B155" s="9" t="s">
        <v>206</v>
      </c>
      <c r="C155" s="9" t="s">
        <v>112</v>
      </c>
      <c r="D155" s="9" t="str">
        <f t="shared" si="48"/>
        <v>Пластиковая пломба "Гранит" с уникальным номером</v>
      </c>
      <c r="E155" s="9" t="s">
        <v>44</v>
      </c>
      <c r="F155" s="9" t="s">
        <v>44</v>
      </c>
      <c r="G155" s="8">
        <v>7.58</v>
      </c>
      <c r="H155" s="8">
        <f t="shared" ref="H155:H160" si="66">G155/1.2</f>
        <v>6.3166666666666673</v>
      </c>
      <c r="I155" s="8"/>
      <c r="J155" s="8">
        <f t="shared" si="43"/>
        <v>6.3166666666666673</v>
      </c>
      <c r="K155" s="7">
        <v>2022</v>
      </c>
      <c r="L155" s="7"/>
      <c r="M155" s="9" t="s">
        <v>137</v>
      </c>
      <c r="N155" s="9"/>
      <c r="O155" s="9"/>
      <c r="P155" s="4" t="s">
        <v>46</v>
      </c>
      <c r="Q155" s="9" t="s">
        <v>89</v>
      </c>
      <c r="R155" s="5">
        <v>2</v>
      </c>
    </row>
    <row r="156" spans="1:18" s="11" customFormat="1" ht="24" customHeight="1" x14ac:dyDescent="0.2">
      <c r="A156" s="34">
        <v>51</v>
      </c>
      <c r="B156" s="9" t="s">
        <v>206</v>
      </c>
      <c r="C156" s="9" t="s">
        <v>113</v>
      </c>
      <c r="D156" s="9" t="str">
        <f t="shared" si="48"/>
        <v>Проволока для пломбирования</v>
      </c>
      <c r="E156" s="9" t="s">
        <v>44</v>
      </c>
      <c r="F156" s="9" t="s">
        <v>44</v>
      </c>
      <c r="G156" s="8">
        <v>210</v>
      </c>
      <c r="H156" s="8">
        <f t="shared" si="66"/>
        <v>175</v>
      </c>
      <c r="I156" s="8"/>
      <c r="J156" s="8">
        <f t="shared" si="43"/>
        <v>175</v>
      </c>
      <c r="K156" s="7">
        <v>2022</v>
      </c>
      <c r="L156" s="7"/>
      <c r="M156" s="9" t="s">
        <v>119</v>
      </c>
      <c r="N156" s="9"/>
      <c r="O156" s="9"/>
      <c r="P156" s="4" t="s">
        <v>46</v>
      </c>
      <c r="Q156" s="9" t="s">
        <v>38</v>
      </c>
      <c r="R156" s="5">
        <f t="shared" ref="R156" si="67">R150</f>
        <v>2</v>
      </c>
    </row>
    <row r="157" spans="1:18" s="11" customFormat="1" ht="24" x14ac:dyDescent="0.2">
      <c r="A157" s="35"/>
      <c r="B157" s="9" t="s">
        <v>206</v>
      </c>
      <c r="C157" s="9" t="s">
        <v>113</v>
      </c>
      <c r="D157" s="9" t="str">
        <f t="shared" si="48"/>
        <v>Проволока для пломбирования</v>
      </c>
      <c r="E157" s="9" t="s">
        <v>44</v>
      </c>
      <c r="F157" s="9" t="s">
        <v>44</v>
      </c>
      <c r="G157" s="8">
        <v>245</v>
      </c>
      <c r="H157" s="8">
        <f t="shared" si="66"/>
        <v>204.16666666666669</v>
      </c>
      <c r="I157" s="8"/>
      <c r="J157" s="8">
        <f t="shared" si="43"/>
        <v>204.16666666666669</v>
      </c>
      <c r="K157" s="7">
        <v>2022</v>
      </c>
      <c r="L157" s="7"/>
      <c r="M157" s="9" t="s">
        <v>138</v>
      </c>
      <c r="N157" s="9"/>
      <c r="O157" s="9"/>
      <c r="P157" s="4" t="s">
        <v>46</v>
      </c>
      <c r="Q157" s="9" t="s">
        <v>89</v>
      </c>
      <c r="R157" s="5">
        <f t="shared" ref="R157" si="68">R151</f>
        <v>2</v>
      </c>
    </row>
    <row r="158" spans="1:18" s="11" customFormat="1" ht="24" x14ac:dyDescent="0.2">
      <c r="A158" s="36"/>
      <c r="B158" s="9" t="s">
        <v>206</v>
      </c>
      <c r="C158" s="9" t="s">
        <v>113</v>
      </c>
      <c r="D158" s="9" t="str">
        <f t="shared" si="48"/>
        <v>Проволока для пломбирования</v>
      </c>
      <c r="E158" s="9" t="s">
        <v>44</v>
      </c>
      <c r="F158" s="9" t="s">
        <v>44</v>
      </c>
      <c r="G158" s="8">
        <v>181</v>
      </c>
      <c r="H158" s="8">
        <f t="shared" si="66"/>
        <v>150.83333333333334</v>
      </c>
      <c r="I158" s="8"/>
      <c r="J158" s="8">
        <f t="shared" si="43"/>
        <v>150.83333333333334</v>
      </c>
      <c r="K158" s="7">
        <v>2022</v>
      </c>
      <c r="L158" s="7"/>
      <c r="M158" s="9" t="s">
        <v>137</v>
      </c>
      <c r="N158" s="9"/>
      <c r="O158" s="9"/>
      <c r="P158" s="4" t="s">
        <v>46</v>
      </c>
      <c r="Q158" s="9" t="s">
        <v>89</v>
      </c>
      <c r="R158" s="5">
        <f t="shared" ref="R158" si="69">R152</f>
        <v>2</v>
      </c>
    </row>
    <row r="159" spans="1:18" s="11" customFormat="1" ht="24" x14ac:dyDescent="0.2">
      <c r="A159" s="34">
        <v>52</v>
      </c>
      <c r="B159" s="9" t="s">
        <v>201</v>
      </c>
      <c r="C159" s="9" t="s">
        <v>114</v>
      </c>
      <c r="D159" s="9" t="str">
        <f t="shared" si="48"/>
        <v>Трансформатор тока 6(10) кВ</v>
      </c>
      <c r="E159" s="9" t="s">
        <v>44</v>
      </c>
      <c r="F159" s="9" t="s">
        <v>44</v>
      </c>
      <c r="G159" s="8">
        <v>29822.52</v>
      </c>
      <c r="H159" s="8">
        <f t="shared" si="66"/>
        <v>24852.100000000002</v>
      </c>
      <c r="I159" s="8"/>
      <c r="J159" s="8">
        <f t="shared" si="43"/>
        <v>24852.100000000002</v>
      </c>
      <c r="K159" s="7">
        <v>2022</v>
      </c>
      <c r="L159" s="7"/>
      <c r="M159" s="9" t="s">
        <v>91</v>
      </c>
      <c r="N159" s="9">
        <v>312301001</v>
      </c>
      <c r="O159" s="9">
        <v>3123297452</v>
      </c>
      <c r="P159" s="4" t="s">
        <v>46</v>
      </c>
      <c r="Q159" s="9" t="s">
        <v>121</v>
      </c>
      <c r="R159" s="5">
        <v>2</v>
      </c>
    </row>
    <row r="160" spans="1:18" s="11" customFormat="1" ht="24" x14ac:dyDescent="0.2">
      <c r="A160" s="35"/>
      <c r="B160" s="9" t="s">
        <v>202</v>
      </c>
      <c r="C160" s="9" t="s">
        <v>114</v>
      </c>
      <c r="D160" s="9" t="str">
        <f t="shared" si="48"/>
        <v>Трансформатор тока 6(10) кВ</v>
      </c>
      <c r="E160" s="9" t="s">
        <v>44</v>
      </c>
      <c r="F160" s="9" t="s">
        <v>44</v>
      </c>
      <c r="G160" s="8">
        <v>38511.9</v>
      </c>
      <c r="H160" s="8">
        <f t="shared" si="66"/>
        <v>32093.250000000004</v>
      </c>
      <c r="I160" s="8"/>
      <c r="J160" s="8">
        <f t="shared" si="43"/>
        <v>32093.250000000004</v>
      </c>
      <c r="K160" s="7">
        <v>2022</v>
      </c>
      <c r="L160" s="7"/>
      <c r="M160" s="9" t="s">
        <v>90</v>
      </c>
      <c r="N160" s="9">
        <v>631101001</v>
      </c>
      <c r="O160" s="9">
        <v>6311012779</v>
      </c>
      <c r="P160" s="4" t="s">
        <v>46</v>
      </c>
      <c r="Q160" s="9" t="s">
        <v>122</v>
      </c>
      <c r="R160" s="5">
        <f t="shared" ref="R160" si="70">R154</f>
        <v>2</v>
      </c>
    </row>
    <row r="161" spans="1:18" s="11" customFormat="1" ht="24" x14ac:dyDescent="0.2">
      <c r="A161" s="36"/>
      <c r="B161" s="9" t="s">
        <v>203</v>
      </c>
      <c r="C161" s="9" t="s">
        <v>114</v>
      </c>
      <c r="D161" s="9" t="str">
        <f t="shared" si="48"/>
        <v>Трансформатор тока 6(10) кВ</v>
      </c>
      <c r="E161" s="9" t="s">
        <v>44</v>
      </c>
      <c r="F161" s="9" t="s">
        <v>44</v>
      </c>
      <c r="G161" s="8">
        <v>30680</v>
      </c>
      <c r="H161" s="8">
        <f>G161/1.2</f>
        <v>25566.666666666668</v>
      </c>
      <c r="I161" s="8"/>
      <c r="J161" s="8">
        <f t="shared" si="43"/>
        <v>25566.666666666668</v>
      </c>
      <c r="K161" s="7">
        <v>2022</v>
      </c>
      <c r="L161" s="7"/>
      <c r="M161" s="9" t="s">
        <v>69</v>
      </c>
      <c r="N161" s="9">
        <v>272401001</v>
      </c>
      <c r="O161" s="9">
        <v>2723051681</v>
      </c>
      <c r="P161" s="4" t="s">
        <v>46</v>
      </c>
      <c r="Q161" s="9" t="s">
        <v>38</v>
      </c>
      <c r="R161" s="5">
        <f t="shared" ref="R161" si="71">R155</f>
        <v>2</v>
      </c>
    </row>
    <row r="162" spans="1:18" s="11" customFormat="1" ht="36" x14ac:dyDescent="0.2">
      <c r="A162" s="34">
        <v>53</v>
      </c>
      <c r="B162" s="9" t="s">
        <v>204</v>
      </c>
      <c r="C162" s="9" t="s">
        <v>115</v>
      </c>
      <c r="D162" s="9" t="str">
        <f>C162</f>
        <v>ЛИМГ.301591.009</v>
      </c>
      <c r="E162" s="9" t="s">
        <v>44</v>
      </c>
      <c r="F162" s="9" t="s">
        <v>44</v>
      </c>
      <c r="G162" s="8">
        <v>670</v>
      </c>
      <c r="H162" s="8">
        <f t="shared" ref="H162:H167" si="72">G162/1.2</f>
        <v>558.33333333333337</v>
      </c>
      <c r="I162" s="8"/>
      <c r="J162" s="8">
        <f t="shared" si="43"/>
        <v>558.33333333333337</v>
      </c>
      <c r="K162" s="7">
        <v>2022</v>
      </c>
      <c r="L162" s="7"/>
      <c r="M162" s="9" t="s">
        <v>129</v>
      </c>
      <c r="N162" s="9">
        <v>281201001</v>
      </c>
      <c r="O162" s="9">
        <v>2812008720</v>
      </c>
      <c r="P162" s="4" t="s">
        <v>46</v>
      </c>
      <c r="Q162" s="9" t="s">
        <v>36</v>
      </c>
      <c r="R162" s="5">
        <f t="shared" ref="R162" si="73">R156</f>
        <v>2</v>
      </c>
    </row>
    <row r="163" spans="1:18" s="11" customFormat="1" ht="24" x14ac:dyDescent="0.2">
      <c r="A163" s="35"/>
      <c r="B163" s="9" t="s">
        <v>205</v>
      </c>
      <c r="C163" s="9" t="s">
        <v>115</v>
      </c>
      <c r="D163" s="9" t="str">
        <f t="shared" ref="D163:D173" si="74">C163</f>
        <v>ЛИМГ.301591.009</v>
      </c>
      <c r="E163" s="9" t="s">
        <v>44</v>
      </c>
      <c r="F163" s="9" t="s">
        <v>44</v>
      </c>
      <c r="G163" s="8">
        <v>655.5</v>
      </c>
      <c r="H163" s="8">
        <f t="shared" si="72"/>
        <v>546.25</v>
      </c>
      <c r="I163" s="8"/>
      <c r="J163" s="8">
        <f t="shared" si="43"/>
        <v>546.25</v>
      </c>
      <c r="K163" s="7">
        <v>2022</v>
      </c>
      <c r="L163" s="7"/>
      <c r="M163" s="9" t="s">
        <v>134</v>
      </c>
      <c r="N163" s="9"/>
      <c r="O163" s="9"/>
      <c r="P163" s="4" t="s">
        <v>46</v>
      </c>
      <c r="Q163" s="9" t="s">
        <v>89</v>
      </c>
      <c r="R163" s="5">
        <f t="shared" ref="R163" si="75">R157</f>
        <v>2</v>
      </c>
    </row>
    <row r="164" spans="1:18" s="11" customFormat="1" ht="36" x14ac:dyDescent="0.2">
      <c r="A164" s="36"/>
      <c r="B164" s="9" t="s">
        <v>205</v>
      </c>
      <c r="C164" s="9" t="s">
        <v>115</v>
      </c>
      <c r="D164" s="9" t="str">
        <f t="shared" si="74"/>
        <v>ЛИМГ.301591.009</v>
      </c>
      <c r="E164" s="9" t="s">
        <v>44</v>
      </c>
      <c r="F164" s="9" t="s">
        <v>44</v>
      </c>
      <c r="G164" s="8">
        <v>695</v>
      </c>
      <c r="H164" s="8">
        <f t="shared" si="72"/>
        <v>579.16666666666674</v>
      </c>
      <c r="I164" s="8"/>
      <c r="J164" s="8">
        <f t="shared" si="43"/>
        <v>579.16666666666674</v>
      </c>
      <c r="K164" s="7">
        <v>2022</v>
      </c>
      <c r="L164" s="7"/>
      <c r="M164" s="9" t="s">
        <v>135</v>
      </c>
      <c r="N164" s="9"/>
      <c r="O164" s="9"/>
      <c r="P164" s="4" t="s">
        <v>46</v>
      </c>
      <c r="Q164" s="9" t="s">
        <v>89</v>
      </c>
      <c r="R164" s="5">
        <f t="shared" ref="R164" si="76">R158</f>
        <v>2</v>
      </c>
    </row>
    <row r="165" spans="1:18" s="11" customFormat="1" ht="24" x14ac:dyDescent="0.2">
      <c r="A165" s="34">
        <v>54</v>
      </c>
      <c r="B165" s="9" t="s">
        <v>207</v>
      </c>
      <c r="C165" s="9" t="s">
        <v>123</v>
      </c>
      <c r="D165" s="9" t="s">
        <v>123</v>
      </c>
      <c r="E165" s="9" t="s">
        <v>44</v>
      </c>
      <c r="F165" s="9" t="s">
        <v>44</v>
      </c>
      <c r="G165" s="8">
        <v>2451.38</v>
      </c>
      <c r="H165" s="8">
        <f t="shared" si="72"/>
        <v>2042.8166666666668</v>
      </c>
      <c r="I165" s="8"/>
      <c r="J165" s="8">
        <f t="shared" si="43"/>
        <v>2042.8166666666668</v>
      </c>
      <c r="K165" s="7">
        <v>2022</v>
      </c>
      <c r="L165" s="7"/>
      <c r="M165" s="9" t="s">
        <v>124</v>
      </c>
      <c r="N165" s="9"/>
      <c r="O165" s="9"/>
      <c r="P165" s="4" t="s">
        <v>46</v>
      </c>
      <c r="Q165" s="9" t="s">
        <v>125</v>
      </c>
      <c r="R165" s="5">
        <v>2</v>
      </c>
    </row>
    <row r="166" spans="1:18" s="11" customFormat="1" ht="48" x14ac:dyDescent="0.2">
      <c r="A166" s="35"/>
      <c r="B166" s="9" t="s">
        <v>208</v>
      </c>
      <c r="C166" s="9" t="s">
        <v>123</v>
      </c>
      <c r="D166" s="9" t="s">
        <v>123</v>
      </c>
      <c r="E166" s="9" t="s">
        <v>44</v>
      </c>
      <c r="F166" s="9" t="s">
        <v>44</v>
      </c>
      <c r="G166" s="8">
        <v>2253.1</v>
      </c>
      <c r="H166" s="8">
        <f t="shared" si="72"/>
        <v>1877.5833333333333</v>
      </c>
      <c r="I166" s="8"/>
      <c r="J166" s="8">
        <f t="shared" si="43"/>
        <v>1877.5833333333333</v>
      </c>
      <c r="K166" s="7">
        <v>2022</v>
      </c>
      <c r="L166" s="7"/>
      <c r="M166" s="9" t="s">
        <v>126</v>
      </c>
      <c r="N166" s="9"/>
      <c r="O166" s="9"/>
      <c r="P166" s="4" t="s">
        <v>46</v>
      </c>
      <c r="Q166" s="9" t="s">
        <v>89</v>
      </c>
      <c r="R166" s="5">
        <v>2</v>
      </c>
    </row>
    <row r="167" spans="1:18" s="11" customFormat="1" ht="24" x14ac:dyDescent="0.2">
      <c r="A167" s="36"/>
      <c r="B167" s="9" t="s">
        <v>208</v>
      </c>
      <c r="C167" s="9" t="s">
        <v>123</v>
      </c>
      <c r="D167" s="9" t="s">
        <v>123</v>
      </c>
      <c r="E167" s="9" t="s">
        <v>44</v>
      </c>
      <c r="F167" s="9" t="s">
        <v>44</v>
      </c>
      <c r="G167" s="8">
        <v>2563</v>
      </c>
      <c r="H167" s="8">
        <f t="shared" si="72"/>
        <v>2135.8333333333335</v>
      </c>
      <c r="I167" s="8"/>
      <c r="J167" s="8">
        <f t="shared" si="43"/>
        <v>2135.8333333333335</v>
      </c>
      <c r="K167" s="7">
        <v>2022</v>
      </c>
      <c r="L167" s="7"/>
      <c r="M167" s="9" t="s">
        <v>127</v>
      </c>
      <c r="N167" s="9"/>
      <c r="O167" s="9"/>
      <c r="P167" s="4" t="s">
        <v>46</v>
      </c>
      <c r="Q167" s="9" t="s">
        <v>128</v>
      </c>
      <c r="R167" s="5">
        <v>2</v>
      </c>
    </row>
    <row r="168" spans="1:18" s="11" customFormat="1" ht="72" x14ac:dyDescent="0.2">
      <c r="A168" s="34">
        <v>55</v>
      </c>
      <c r="B168" s="9" t="s">
        <v>174</v>
      </c>
      <c r="C168" s="9" t="s">
        <v>116</v>
      </c>
      <c r="D168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8" s="9" t="s">
        <v>44</v>
      </c>
      <c r="F168" s="9" t="s">
        <v>44</v>
      </c>
      <c r="G168" s="8">
        <f>H168*1.2</f>
        <v>656.24400000000003</v>
      </c>
      <c r="H168" s="8">
        <f>546.87</f>
        <v>546.87</v>
      </c>
      <c r="I168" s="8"/>
      <c r="J168" s="8">
        <f t="shared" si="43"/>
        <v>546.87</v>
      </c>
      <c r="K168" s="7">
        <v>2022</v>
      </c>
      <c r="L168" s="7"/>
      <c r="M168" s="9" t="str">
        <f>M150</f>
        <v>ООО "Южноуральская изоляторная компания"</v>
      </c>
      <c r="N168" s="9">
        <f t="shared" ref="N168:Q168" si="77">N150</f>
        <v>772001001</v>
      </c>
      <c r="O168" s="9">
        <f t="shared" si="77"/>
        <v>7424032866</v>
      </c>
      <c r="P168" s="4" t="s">
        <v>46</v>
      </c>
      <c r="Q168" s="9" t="str">
        <f t="shared" si="77"/>
        <v>г. Москва</v>
      </c>
      <c r="R168" s="5">
        <f t="shared" ref="R168" si="78">R162</f>
        <v>2</v>
      </c>
    </row>
    <row r="169" spans="1:18" s="11" customFormat="1" ht="72" x14ac:dyDescent="0.2">
      <c r="A169" s="35"/>
      <c r="B169" s="9" t="s">
        <v>175</v>
      </c>
      <c r="C169" s="9" t="s">
        <v>116</v>
      </c>
      <c r="D169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69" s="9" t="s">
        <v>44</v>
      </c>
      <c r="F169" s="9" t="s">
        <v>44</v>
      </c>
      <c r="G169" s="8">
        <v>557.63</v>
      </c>
      <c r="H169" s="8">
        <f>G169/1.2</f>
        <v>464.69166666666666</v>
      </c>
      <c r="I169" s="8"/>
      <c r="J169" s="8">
        <f t="shared" si="43"/>
        <v>464.69166666666666</v>
      </c>
      <c r="K169" s="7">
        <v>2022</v>
      </c>
      <c r="L169" s="7"/>
      <c r="M169" s="9" t="str">
        <f>M151</f>
        <v>ООО "РосэнергоРесурс"</v>
      </c>
      <c r="N169" s="9">
        <f t="shared" ref="N169:Q169" si="79">N151</f>
        <v>540401001</v>
      </c>
      <c r="O169" s="9">
        <f t="shared" si="79"/>
        <v>54004223516</v>
      </c>
      <c r="P169" s="4" t="s">
        <v>46</v>
      </c>
      <c r="Q169" s="9" t="str">
        <f t="shared" si="79"/>
        <v>г.Новосибирск</v>
      </c>
      <c r="R169" s="5">
        <f t="shared" ref="R169" si="80">R163</f>
        <v>2</v>
      </c>
    </row>
    <row r="170" spans="1:18" s="11" customFormat="1" ht="72" x14ac:dyDescent="0.2">
      <c r="A170" s="36"/>
      <c r="B170" s="9" t="s">
        <v>176</v>
      </c>
      <c r="C170" s="9" t="s">
        <v>116</v>
      </c>
      <c r="D170" s="9" t="str">
        <f t="shared" si="74"/>
        <v>ПЗУ-6-10кВ-НБ-2 -аналог(Кожух изолирующий на натяжную изоляцию 10 кВ (кожух изолирующий ПЗУ-КИ-НБ-2-6 с двумя протекторами птицезащитными ПЗУ-П-16)</v>
      </c>
      <c r="E170" s="9" t="s">
        <v>44</v>
      </c>
      <c r="F170" s="9" t="s">
        <v>44</v>
      </c>
      <c r="G170" s="8">
        <v>677</v>
      </c>
      <c r="H170" s="8">
        <f>G170/1.2</f>
        <v>564.16666666666674</v>
      </c>
      <c r="I170" s="8"/>
      <c r="J170" s="8">
        <f t="shared" si="43"/>
        <v>564.16666666666674</v>
      </c>
      <c r="K170" s="7">
        <v>2022</v>
      </c>
      <c r="L170" s="7"/>
      <c r="M170" s="9" t="s">
        <v>130</v>
      </c>
      <c r="N170" s="9">
        <v>272401001</v>
      </c>
      <c r="O170" s="9">
        <v>2724181468</v>
      </c>
      <c r="P170" s="4" t="s">
        <v>46</v>
      </c>
      <c r="Q170" s="9" t="s">
        <v>38</v>
      </c>
      <c r="R170" s="5">
        <f t="shared" ref="R170" si="81">R164</f>
        <v>2</v>
      </c>
    </row>
    <row r="171" spans="1:18" s="11" customFormat="1" ht="72" hidden="1" customHeight="1" x14ac:dyDescent="0.2">
      <c r="A171" s="34">
        <v>56</v>
      </c>
      <c r="B171" s="9"/>
      <c r="C171" s="9" t="s">
        <v>117</v>
      </c>
      <c r="D171" s="9" t="str">
        <f t="shared" si="74"/>
        <v>Муфта термоусаживаемая концевая на напряжение до 10 кВ внутренней установки 3КНТп-10 150-240 мм2</v>
      </c>
      <c r="E171" s="9" t="s">
        <v>44</v>
      </c>
      <c r="F171" s="9" t="s">
        <v>44</v>
      </c>
      <c r="G171" s="8">
        <f t="shared" ref="G171:G173" si="82">H171*1.2</f>
        <v>4669.5959999999995</v>
      </c>
      <c r="H171" s="8">
        <v>3891.33</v>
      </c>
      <c r="I171" s="8"/>
      <c r="J171" s="8">
        <f t="shared" si="43"/>
        <v>3891.33</v>
      </c>
      <c r="K171" s="7">
        <v>2022</v>
      </c>
      <c r="L171" s="7"/>
      <c r="M171" s="9" t="s">
        <v>141</v>
      </c>
      <c r="N171" s="9">
        <v>590201001</v>
      </c>
      <c r="O171" s="9">
        <v>5902041519</v>
      </c>
      <c r="P171" s="4" t="s">
        <v>46</v>
      </c>
      <c r="Q171" s="9" t="s">
        <v>142</v>
      </c>
      <c r="R171" s="5">
        <v>2</v>
      </c>
    </row>
    <row r="172" spans="1:18" s="11" customFormat="1" ht="48" hidden="1" x14ac:dyDescent="0.2">
      <c r="A172" s="35"/>
      <c r="B172" s="9"/>
      <c r="C172" s="9" t="s">
        <v>117</v>
      </c>
      <c r="D172" s="9" t="str">
        <f t="shared" si="74"/>
        <v>Муфта термоусаживаемая концевая на напряжение до 10 кВ внутренней установки 3КНТп-10 150-240 мм2</v>
      </c>
      <c r="E172" s="9" t="s">
        <v>44</v>
      </c>
      <c r="F172" s="9" t="s">
        <v>44</v>
      </c>
      <c r="G172" s="8">
        <v>4332.1000000000004</v>
      </c>
      <c r="H172" s="8">
        <f>G172/1.2</f>
        <v>3610.0833333333339</v>
      </c>
      <c r="I172" s="8"/>
      <c r="J172" s="8">
        <f t="shared" si="43"/>
        <v>3610.0833333333339</v>
      </c>
      <c r="K172" s="7">
        <v>2022</v>
      </c>
      <c r="L172" s="7"/>
      <c r="M172" s="9" t="s">
        <v>143</v>
      </c>
      <c r="N172" s="9">
        <v>272401001</v>
      </c>
      <c r="O172" s="9">
        <v>2724226020</v>
      </c>
      <c r="P172" s="4" t="s">
        <v>46</v>
      </c>
      <c r="Q172" s="9" t="s">
        <v>38</v>
      </c>
      <c r="R172" s="5">
        <v>2</v>
      </c>
    </row>
    <row r="173" spans="1:18" s="11" customFormat="1" ht="48" hidden="1" x14ac:dyDescent="0.2">
      <c r="A173" s="36"/>
      <c r="B173" s="9"/>
      <c r="C173" s="9" t="s">
        <v>117</v>
      </c>
      <c r="D173" s="9" t="str">
        <f t="shared" si="74"/>
        <v>Муфта термоусаживаемая концевая на напряжение до 10 кВ внутренней установки 3КНТп-10 150-240 мм2</v>
      </c>
      <c r="E173" s="9" t="s">
        <v>44</v>
      </c>
      <c r="F173" s="9" t="s">
        <v>44</v>
      </c>
      <c r="G173" s="8">
        <f t="shared" si="82"/>
        <v>3826.4159999999997</v>
      </c>
      <c r="H173" s="8">
        <v>3188.68</v>
      </c>
      <c r="I173" s="8"/>
      <c r="J173" s="8">
        <f t="shared" si="43"/>
        <v>3188.68</v>
      </c>
      <c r="K173" s="7">
        <v>2022</v>
      </c>
      <c r="L173" s="7"/>
      <c r="M173" s="9" t="s">
        <v>144</v>
      </c>
      <c r="N173" s="9">
        <v>772301001</v>
      </c>
      <c r="O173" s="9">
        <v>7723881635</v>
      </c>
      <c r="P173" s="4" t="s">
        <v>46</v>
      </c>
      <c r="Q173" s="9" t="s">
        <v>89</v>
      </c>
      <c r="R173" s="5">
        <v>2</v>
      </c>
    </row>
  </sheetData>
  <mergeCells count="57">
    <mergeCell ref="A102:A104"/>
    <mergeCell ref="A105:A107"/>
    <mergeCell ref="A108:A110"/>
    <mergeCell ref="A144:A146"/>
    <mergeCell ref="A126:A128"/>
    <mergeCell ref="A129:A131"/>
    <mergeCell ref="A132:A134"/>
    <mergeCell ref="A135:A137"/>
    <mergeCell ref="A138:A140"/>
    <mergeCell ref="A87:A89"/>
    <mergeCell ref="A90:A92"/>
    <mergeCell ref="A93:A95"/>
    <mergeCell ref="A96:A98"/>
    <mergeCell ref="A99:A101"/>
    <mergeCell ref="A51:A53"/>
    <mergeCell ref="A54:A56"/>
    <mergeCell ref="A57:A59"/>
    <mergeCell ref="A60:A62"/>
    <mergeCell ref="A84:A86"/>
    <mergeCell ref="A36:A38"/>
    <mergeCell ref="A39:A41"/>
    <mergeCell ref="A42:A44"/>
    <mergeCell ref="A45:A47"/>
    <mergeCell ref="A48:A50"/>
    <mergeCell ref="A2:R2"/>
    <mergeCell ref="B4:L4"/>
    <mergeCell ref="A18:A20"/>
    <mergeCell ref="A24:A26"/>
    <mergeCell ref="A33:A35"/>
    <mergeCell ref="A9:A11"/>
    <mergeCell ref="A12:A14"/>
    <mergeCell ref="A21:A23"/>
    <mergeCell ref="A15:A17"/>
    <mergeCell ref="A171:A173"/>
    <mergeCell ref="A27:A29"/>
    <mergeCell ref="A30:A32"/>
    <mergeCell ref="A111:A113"/>
    <mergeCell ref="A168:A170"/>
    <mergeCell ref="A63:A65"/>
    <mergeCell ref="A66:A68"/>
    <mergeCell ref="A69:A71"/>
    <mergeCell ref="A72:A74"/>
    <mergeCell ref="A75:A77"/>
    <mergeCell ref="A78:A80"/>
    <mergeCell ref="A81:A83"/>
    <mergeCell ref="A114:A116"/>
    <mergeCell ref="A165:A167"/>
    <mergeCell ref="A150:A152"/>
    <mergeCell ref="A153:A155"/>
    <mergeCell ref="A156:A158"/>
    <mergeCell ref="A159:A161"/>
    <mergeCell ref="A162:A164"/>
    <mergeCell ref="A117:A119"/>
    <mergeCell ref="A120:A122"/>
    <mergeCell ref="A123:A125"/>
    <mergeCell ref="A141:A143"/>
    <mergeCell ref="A147:A149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rowBreaks count="1" manualBreakCount="1">
    <brk id="47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</vt:lpstr>
      <vt:lpstr>КА!Область_печати</vt:lpstr>
    </vt:vector>
  </TitlesOfParts>
  <Company>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Андреевская</dc:creator>
  <cp:lastModifiedBy>Фомина Евгения Владимировна</cp:lastModifiedBy>
  <cp:lastPrinted>2022-07-27T02:26:42Z</cp:lastPrinted>
  <dcterms:created xsi:type="dcterms:W3CDTF">2021-11-22T02:27:32Z</dcterms:created>
  <dcterms:modified xsi:type="dcterms:W3CDTF">2022-08-11T06:44:43Z</dcterms:modified>
</cp:coreProperties>
</file>